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https://travelfoodservices-my.sharepoint.com/personal/anil_patial_travelfoodservices_com/Documents/Downloads/"/>
    </mc:Choice>
  </mc:AlternateContent>
  <xr:revisionPtr revIDLastSave="0" documentId="8_{68016E31-3A4E-4616-9133-3907C15947CE}" xr6:coauthVersionLast="47" xr6:coauthVersionMax="47" xr10:uidLastSave="{00000000-0000-0000-0000-000000000000}"/>
  <bookViews>
    <workbookView xWindow="-120" yWindow="-120" windowWidth="20730" windowHeight="11040" activeTab="1" xr2:uid="{00000000-000D-0000-FFFF-FFFF00000000}"/>
  </bookViews>
  <sheets>
    <sheet name="Summary" sheetId="11" r:id="rId1"/>
    <sheet name="GIANI EXTRA WORK" sheetId="10" r:id="rId2"/>
    <sheet name="Sheet1" sheetId="1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4" i="10" l="1"/>
  <c r="I4" i="10"/>
  <c r="I8" i="10"/>
  <c r="I15" i="10"/>
  <c r="I26" i="10"/>
  <c r="I29" i="10"/>
  <c r="I30" i="10"/>
  <c r="I32" i="10"/>
  <c r="I33" i="10"/>
  <c r="I35" i="10"/>
  <c r="I36" i="10"/>
  <c r="I37" i="10"/>
  <c r="I38" i="10"/>
  <c r="I39" i="10"/>
  <c r="I40" i="10"/>
  <c r="I42" i="10"/>
  <c r="I44" i="10"/>
  <c r="I46" i="10"/>
  <c r="I47" i="10"/>
  <c r="I48" i="10"/>
  <c r="I50" i="10"/>
  <c r="I52" i="10"/>
  <c r="I43" i="10" l="1"/>
  <c r="I34" i="10"/>
  <c r="I41" i="10" l="1"/>
  <c r="H2" i="10"/>
  <c r="L27" i="12" l="1"/>
  <c r="L29" i="12"/>
  <c r="K29" i="12"/>
  <c r="J29" i="12"/>
  <c r="I29" i="12"/>
  <c r="H29" i="12"/>
  <c r="E29" i="12"/>
  <c r="I30" i="12"/>
  <c r="H30" i="12"/>
  <c r="E30" i="12"/>
  <c r="J30" i="12" s="1"/>
  <c r="I26" i="12"/>
  <c r="H26" i="12"/>
  <c r="E26" i="12"/>
  <c r="J26" i="12" s="1"/>
  <c r="L22" i="12"/>
  <c r="L23" i="12" s="1"/>
  <c r="K22" i="12"/>
  <c r="J22" i="12"/>
  <c r="I22" i="12"/>
  <c r="H22" i="12"/>
  <c r="E22" i="12"/>
  <c r="L25" i="12"/>
  <c r="K25" i="12"/>
  <c r="J25" i="12"/>
  <c r="I25" i="12"/>
  <c r="H25" i="12"/>
  <c r="E25" i="12"/>
  <c r="L21" i="12"/>
  <c r="K21" i="12"/>
  <c r="J21" i="12"/>
  <c r="I21" i="12"/>
  <c r="H21" i="12"/>
  <c r="E21" i="12"/>
  <c r="K30" i="12" l="1"/>
  <c r="L30" i="12"/>
  <c r="K26" i="12"/>
  <c r="L26" i="12" s="1"/>
  <c r="G49" i="10" l="1"/>
  <c r="I49" i="10" s="1"/>
  <c r="G51" i="10" l="1"/>
  <c r="I51" i="10" l="1"/>
  <c r="G45" i="10" l="1"/>
  <c r="G31" i="10"/>
  <c r="F28" i="10"/>
  <c r="G28" i="10" s="1"/>
  <c r="F25" i="10"/>
  <c r="G25" i="10" s="1"/>
  <c r="I25" i="10" s="1"/>
  <c r="F24" i="10"/>
  <c r="G24" i="10" s="1"/>
  <c r="I24" i="10" s="1"/>
  <c r="F23" i="10"/>
  <c r="G23" i="10" s="1"/>
  <c r="I23" i="10" s="1"/>
  <c r="F22" i="10"/>
  <c r="G22" i="10" s="1"/>
  <c r="I22" i="10" s="1"/>
  <c r="F21" i="10"/>
  <c r="G21" i="10" s="1"/>
  <c r="I21" i="10" s="1"/>
  <c r="F20" i="10"/>
  <c r="G20" i="10" s="1"/>
  <c r="I20" i="10" s="1"/>
  <c r="F19" i="10"/>
  <c r="G19" i="10" s="1"/>
  <c r="I19" i="10" s="1"/>
  <c r="F18" i="10"/>
  <c r="G18" i="10" s="1"/>
  <c r="I18" i="10" s="1"/>
  <c r="F17" i="10"/>
  <c r="G17" i="10" s="1"/>
  <c r="I17" i="10" s="1"/>
  <c r="G14" i="10"/>
  <c r="I14" i="10" s="1"/>
  <c r="G13" i="10"/>
  <c r="I13" i="10" s="1"/>
  <c r="G12" i="10"/>
  <c r="I12" i="10" s="1"/>
  <c r="G11" i="10"/>
  <c r="I11" i="10" s="1"/>
  <c r="G10" i="10"/>
  <c r="I10" i="10" s="1"/>
  <c r="G7" i="10"/>
  <c r="I7" i="10" s="1"/>
  <c r="G6" i="10"/>
  <c r="I6" i="10" s="1"/>
  <c r="G3" i="10"/>
  <c r="I45" i="10" l="1"/>
  <c r="G27" i="10"/>
  <c r="I28" i="10"/>
  <c r="I31" i="10"/>
  <c r="G2" i="10"/>
  <c r="I3" i="10"/>
  <c r="G5" i="10"/>
  <c r="G9" i="10"/>
  <c r="G16" i="10"/>
  <c r="I2" i="10" l="1"/>
  <c r="I5" i="10"/>
  <c r="I16" i="10"/>
  <c r="I9" i="10"/>
  <c r="I27" i="10"/>
  <c r="I53" i="10" l="1"/>
  <c r="C2" i="11" l="1"/>
  <c r="C3" i="11" l="1"/>
</calcChain>
</file>

<file path=xl/sharedStrings.xml><?xml version="1.0" encoding="utf-8"?>
<sst xmlns="http://schemas.openxmlformats.org/spreadsheetml/2006/main" count="186" uniqueCount="141">
  <si>
    <t>LS</t>
  </si>
  <si>
    <t>Less door</t>
  </si>
  <si>
    <t>UNIT</t>
  </si>
  <si>
    <t>b</t>
  </si>
  <si>
    <t>e</t>
  </si>
  <si>
    <t>f</t>
  </si>
  <si>
    <t>g</t>
  </si>
  <si>
    <t>h</t>
  </si>
  <si>
    <t>i</t>
  </si>
  <si>
    <t>j</t>
  </si>
  <si>
    <t>k</t>
  </si>
  <si>
    <t>Description</t>
  </si>
  <si>
    <t>Unit</t>
  </si>
  <si>
    <t>Rate</t>
  </si>
  <si>
    <t>Amount</t>
  </si>
  <si>
    <t>Nos</t>
  </si>
  <si>
    <t>QTY</t>
  </si>
  <si>
    <t>RATE</t>
  </si>
  <si>
    <t>Supplying, installation, testing &amp; commissioning of
sprinkler flexible pipe (UL Listed) of stainless steel
complete with 15 NPT on reducer thread with maximum working pressure of 175 PSI test pressure of 875 PSI (Burst) with branch line (Inlet) 25mm NPT
male thread to sprinkler head (Outlet) 15mm NPT
female thread with reducer, nipple, 2 side brackets,
center bracket, stockbar of following sizes complete as required.</t>
  </si>
  <si>
    <t>Sr No</t>
  </si>
  <si>
    <t>Item Description</t>
  </si>
  <si>
    <t>No</t>
  </si>
  <si>
    <t>L</t>
  </si>
  <si>
    <t>W</t>
  </si>
  <si>
    <t>Add-1</t>
  </si>
  <si>
    <t>P/F Service counter/take away made out of 19mm marine ply for sides, 12MM THK corian top, bottom, shelves and shutters IN PLYWOOD. Back of cabinet to be made out of 6mm marine ply. All external surfaces to be finished with approved laminate of 1.0mm thickness. etc complete as per drawing and details.</t>
  </si>
  <si>
    <t>Sqft</t>
  </si>
  <si>
    <t>Add-2</t>
  </si>
  <si>
    <t xml:space="preserve">P/F 18mm HDMR board with m.s frame </t>
  </si>
  <si>
    <t>Bulkhead inside</t>
  </si>
  <si>
    <t>Near handwash</t>
  </si>
  <si>
    <t>Add-3</t>
  </si>
  <si>
    <t>Providing and applying Plastic Emulsion Paint on Ceiling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t>
  </si>
  <si>
    <t>Gypsum ceiling</t>
  </si>
  <si>
    <t>Store entry LHS wall</t>
  </si>
  <si>
    <t>Store entry RHS wall</t>
  </si>
  <si>
    <t>Entry door wall</t>
  </si>
  <si>
    <t>Add-4</t>
  </si>
  <si>
    <t>P/L 3Cx2.5 sqmm FRLS wire</t>
  </si>
  <si>
    <t>Rmtr</t>
  </si>
  <si>
    <t>DB to geyser  (2.5+2.5+2.5+1.2+)</t>
  </si>
  <si>
    <t>DB to geyser wall  (2.5+2.5+2.5+2.35)</t>
  </si>
  <si>
    <t>DB to geyser wall (2.5+2.5+2.5+2.35+1.5)</t>
  </si>
  <si>
    <t>DB to Poin 1 (2.5+1)</t>
  </si>
  <si>
    <t>DB to point 3 (2.5+1.5)</t>
  </si>
  <si>
    <t>DB to Point 4 (2.5+1.5+2)</t>
  </si>
  <si>
    <t>DB tom point 5 (2.5+1.5+2.5)</t>
  </si>
  <si>
    <t>DB to POS (2.5+1.5+2.5+3.5)</t>
  </si>
  <si>
    <t>DB to sighnage (2.5+1.5+1.5+1.9)</t>
  </si>
  <si>
    <t>Add-5</t>
  </si>
  <si>
    <t>P/L 3Cx4 sqmm FRLS wire</t>
  </si>
  <si>
    <t>Basement UPS DB to gyani DB (3+4+20.5+6.5+1.5)</t>
  </si>
  <si>
    <t>Add-6</t>
  </si>
  <si>
    <t>P/L Data wire</t>
  </si>
  <si>
    <t>(3+5+20+6.5+2+3.5+4.5+.5)</t>
  </si>
  <si>
    <t>Add-7</t>
  </si>
  <si>
    <t xml:space="preserve">1500mm lonf flexible sprinkler </t>
  </si>
  <si>
    <t>Add-8</t>
  </si>
  <si>
    <t>P/L PVC pipe with chasing of wall</t>
  </si>
  <si>
    <t>Supply, installation, testing &amp; commissioning of Conventional Type optical Smoke Detector with inbuilt scattered light measurement, rate of rise and fixed temperature based technology and LED indication should be on the centre of the detector with mounting base complete as required.</t>
  </si>
  <si>
    <t>Supply, installation, testing &amp; commissioning of conventional Manual Call Point (break glass type)complete with push button,enclosed in box with provision of conduit/cable coupling.The unit to be painted fire red outside ,white inside and written "in case of fire break glass" or as required.</t>
  </si>
  <si>
    <t>Supply, installation, testing &amp; commissioning of Conventional Hooter cum Strobe complete as required.110 cd light &amp; 85 dB adjustable at different locations complete with all fixing accessories etc under false ceiling ,roof,wall etc complete as required.</t>
  </si>
  <si>
    <t>Add-9</t>
  </si>
  <si>
    <t>Add-10</t>
  </si>
  <si>
    <t>Add-11</t>
  </si>
  <si>
    <t xml:space="preserve">Supplying and erecting PVC armoured cable 2 core 1.5 sq. mm FRLS copper conductor complete erected on wall / celling  as per specification </t>
  </si>
  <si>
    <t>Add-12</t>
  </si>
  <si>
    <t>Smoke1  (2+2.8)</t>
  </si>
  <si>
    <t>Smoke2   (2+3)</t>
  </si>
  <si>
    <t>Smoke3   (2+4)</t>
  </si>
  <si>
    <t>Main zone to hooter  (1.5+3+5+5+5+5+7+5+4+2+2)*2</t>
  </si>
  <si>
    <t>Particulars</t>
  </si>
  <si>
    <t>Extra Items</t>
  </si>
  <si>
    <t>Add-13</t>
  </si>
  <si>
    <t>Making core cuts of 125mm dia for main drain tap off</t>
  </si>
  <si>
    <t>nos</t>
  </si>
  <si>
    <t>TOTAL</t>
  </si>
  <si>
    <t>Giani store POS- COUNTER</t>
  </si>
  <si>
    <t xml:space="preserve">P/F 18mm HDMR board with 40x40x2mm m.s frame </t>
  </si>
  <si>
    <t>Details cost for 100 sqft</t>
  </si>
  <si>
    <t>Length</t>
  </si>
  <si>
    <t>Weight/Feet</t>
  </si>
  <si>
    <t>Weight</t>
  </si>
  <si>
    <t>M.S frame 40x40x2mm   M.S frame pipe length-120Rft</t>
  </si>
  <si>
    <t>Rft</t>
  </si>
  <si>
    <t>Wastage@5%</t>
  </si>
  <si>
    <t xml:space="preserve">18mm HDMR board   </t>
  </si>
  <si>
    <t>Welding rod</t>
  </si>
  <si>
    <t>Welding machine charges</t>
  </si>
  <si>
    <t>Labour</t>
  </si>
  <si>
    <t>Welder</t>
  </si>
  <si>
    <t>Carpenter@1200+Helper@700</t>
  </si>
  <si>
    <t>Material Transportation@5%</t>
  </si>
  <si>
    <t>Cost for 100 sqft</t>
  </si>
  <si>
    <t>Add 15% contractor OH profit</t>
  </si>
  <si>
    <t>Cost of 1 sqft</t>
  </si>
  <si>
    <t>Base Rate</t>
  </si>
  <si>
    <t>3% Wastage</t>
  </si>
  <si>
    <t>Hardware/Fitting</t>
  </si>
  <si>
    <t>Labour Charges</t>
  </si>
  <si>
    <t>2% Tools &amp; Plants</t>
  </si>
  <si>
    <t>1% Transport Charges</t>
  </si>
  <si>
    <t>Total Amount</t>
  </si>
  <si>
    <t>P/L 3CX2.5 sqmm FRLS wire</t>
  </si>
  <si>
    <t>Mtr</t>
  </si>
  <si>
    <t xml:space="preserve">25 mm PVC Counduit </t>
  </si>
  <si>
    <t>Rmt</t>
  </si>
  <si>
    <t>COST</t>
  </si>
  <si>
    <t>1.5 mtr. Long corrogated stainless steel flexible  Avg. basic rate</t>
  </si>
  <si>
    <t>No.</t>
  </si>
  <si>
    <t>Accessories (Fttings)</t>
  </si>
  <si>
    <t>Resette Plate</t>
  </si>
  <si>
    <t>Spenkler Pendent type 15 mm dia</t>
  </si>
  <si>
    <t>welding Rod</t>
  </si>
  <si>
    <t>                                                      The material cost =</t>
  </si>
  <si>
    <t>                                                       Add 5% wastage(s.no 2&amp;3)=</t>
  </si>
  <si>
    <t>                                                   Total material cost =</t>
  </si>
  <si>
    <t>Scaffolding</t>
  </si>
  <si>
    <t xml:space="preserve">Tools &amp; Plants @ 1.5%  </t>
  </si>
  <si>
    <t xml:space="preserve">Transportation Cost  @ 5% </t>
  </si>
  <si>
    <t>                                                                Labour cost =</t>
  </si>
  <si>
    <t>  cost of 1.5 mtr. Long corrogated stainless steel ( grade AISI 304 ) flexible =</t>
  </si>
  <si>
    <t>15% contractor profit =</t>
  </si>
  <si>
    <t>  The total cost of  1.5 mtr. Long corrogated stainless steel ( grade AISI 304 ) flexible  =</t>
  </si>
  <si>
    <t>ADD - 1</t>
  </si>
  <si>
    <t>Item</t>
  </si>
  <si>
    <t>unit</t>
  </si>
  <si>
    <t>Basic rate</t>
  </si>
  <si>
    <t>12mm thick Staron</t>
  </si>
  <si>
    <t>sft</t>
  </si>
  <si>
    <t>Total</t>
  </si>
  <si>
    <t>Material / Hardware</t>
  </si>
  <si>
    <t>Total (d+e+f)</t>
  </si>
  <si>
    <t>Over heads / transportation / loading / unloading @10%</t>
  </si>
  <si>
    <t>Total (g+h)</t>
  </si>
  <si>
    <r>
      <t xml:space="preserve">Mark up </t>
    </r>
    <r>
      <rPr>
        <b/>
        <sz val="10"/>
        <color rgb="FF000000"/>
        <rFont val="Times New Roman"/>
        <family val="1"/>
      </rPr>
      <t>@20%</t>
    </r>
  </si>
  <si>
    <t>Counter carcus complete with hardware &amp; laminate (as per drawing)</t>
  </si>
  <si>
    <t>Grand Total (j+k)</t>
  </si>
  <si>
    <t>20%                 O/H &amp; profit</t>
  </si>
  <si>
    <t>TFS Rates</t>
  </si>
  <si>
    <t>TFS 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</si>
</sst>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 0.00"/>
    <numFmt numFmtId="170" formatCode="_ * #,##0_ ;_ * \-#,##0_ ;_ * &quot;-&quot;??_ ;_ @_ "/>
    <numFmt numFmtId="171" formatCode="_(* #,##0_);_(* \(#,##0\);_(* &quot;-&quot;??_);_(@_)"/>
  </numFmts>
  <fonts count="35">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b/>
      <sz val="11"/>
      <name val="Calibri"/>
      <family val="2"/>
    </font>
    <font>
      <sz val="11"/>
      <color rgb="FF000000"/>
      <name val="Calibri"/>
      <family val="2"/>
    </font>
    <font>
      <sz val="10"/>
      <color rgb="FF000000"/>
      <name val="Times New Roman"/>
      <family val="1"/>
    </font>
    <font>
      <b/>
      <sz val="11"/>
      <color theme="1"/>
      <name val="Calibri"/>
      <family val="2"/>
      <scheme val="minor"/>
    </font>
    <font>
      <sz val="11"/>
      <color rgb="FF000000"/>
      <name val="Calibri"/>
      <family val="2"/>
      <scheme val="minor"/>
    </font>
    <font>
      <sz val="10"/>
      <name val="Arial"/>
      <family val="2"/>
    </font>
    <font>
      <sz val="11"/>
      <color indexed="8"/>
      <name val="Calibri"/>
      <family val="2"/>
    </font>
    <font>
      <b/>
      <sz val="11"/>
      <color indexed="8"/>
      <name val="Calibri"/>
      <family val="2"/>
    </font>
    <font>
      <sz val="10"/>
      <name val="Helv"/>
      <charset val="204"/>
    </font>
    <font>
      <sz val="11"/>
      <name val="Arial"/>
      <family val="2"/>
    </font>
    <font>
      <sz val="10"/>
      <name val="Arial"/>
      <family val="2"/>
      <charset val="204"/>
    </font>
    <font>
      <sz val="11"/>
      <name val="Calibri"/>
      <family val="2"/>
      <scheme val="minor"/>
    </font>
    <font>
      <b/>
      <sz val="11"/>
      <name val="Calibri"/>
      <family val="2"/>
      <scheme val="minor"/>
    </font>
    <font>
      <sz val="10"/>
      <name val="Arial"/>
      <family val="2"/>
      <charset val="1"/>
    </font>
    <font>
      <sz val="11"/>
      <name val="Calibri"/>
      <family val="2"/>
      <charset val="1"/>
    </font>
    <font>
      <sz val="10"/>
      <color theme="1"/>
      <name val="Times New Roman"/>
      <family val="1"/>
    </font>
    <font>
      <sz val="10"/>
      <color rgb="FF000000"/>
      <name val="Calibri"/>
      <family val="2"/>
      <scheme val="minor"/>
    </font>
    <font>
      <b/>
      <sz val="12"/>
      <color rgb="FF000000"/>
      <name val="Times New Roman"/>
      <family val="1"/>
    </font>
    <font>
      <b/>
      <sz val="12"/>
      <color indexed="8"/>
      <name val="Calibri"/>
      <family val="2"/>
    </font>
    <font>
      <sz val="12"/>
      <color rgb="FF000000"/>
      <name val="Times New Roman"/>
      <family val="1"/>
    </font>
    <font>
      <b/>
      <sz val="12"/>
      <color theme="1"/>
      <name val="Calibri"/>
      <family val="2"/>
      <scheme val="minor"/>
    </font>
    <font>
      <b/>
      <sz val="10"/>
      <color rgb="FF000000"/>
      <name val="Times New Roman"/>
      <family val="1"/>
    </font>
    <font>
      <b/>
      <sz val="10"/>
      <name val="Calibri"/>
      <family val="2"/>
      <scheme val="minor"/>
    </font>
    <font>
      <sz val="11"/>
      <color theme="1"/>
      <name val="Calibri"/>
      <family val="2"/>
    </font>
    <font>
      <sz val="9"/>
      <name val="Arial"/>
      <family val="2"/>
    </font>
    <font>
      <b/>
      <sz val="11"/>
      <color theme="1"/>
      <name val="Calibri"/>
      <family val="2"/>
    </font>
    <font>
      <sz val="11"/>
      <color indexed="8"/>
      <name val="Arial"/>
      <family val="2"/>
    </font>
    <font>
      <sz val="8"/>
      <color indexed="8"/>
      <name val="Arial"/>
      <family val="2"/>
    </font>
    <font>
      <sz val="12"/>
      <color indexed="8"/>
      <name val="Calibri"/>
      <family val="2"/>
      <scheme val="minor"/>
    </font>
    <font>
      <u/>
      <sz val="10"/>
      <color theme="10"/>
      <name val="Times New Roman"/>
      <family val="1"/>
    </font>
    <font>
      <u/>
      <sz val="11"/>
      <color theme="1"/>
      <name val="Calibri"/>
      <family val="2"/>
      <scheme val="minor"/>
    </font>
  </fonts>
  <fills count="9">
    <fill>
      <patternFill patternType="none"/>
    </fill>
    <fill>
      <patternFill patternType="gray125"/>
    </fill>
    <fill>
      <patternFill patternType="solid">
        <fgColor rgb="FF6FAC46"/>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theme="5" tint="0.79998168889431442"/>
        <bgColor indexed="64"/>
      </patternFill>
    </fill>
    <fill>
      <patternFill patternType="solid">
        <fgColor rgb="FFFDE9D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right style="thin">
        <color indexed="64"/>
      </right>
      <top style="medium">
        <color indexed="64"/>
      </top>
      <bottom style="medium">
        <color indexed="64"/>
      </bottom>
      <diagonal/>
    </border>
  </borders>
  <cellStyleXfs count="17">
    <xf numFmtId="0" fontId="0" fillId="0" borderId="0"/>
    <xf numFmtId="164" fontId="6" fillId="0" borderId="0" applyFont="0" applyFill="0" applyBorder="0" applyAlignment="0" applyProtection="0"/>
    <xf numFmtId="0" fontId="9" fillId="0" borderId="0"/>
    <xf numFmtId="0" fontId="3" fillId="0" borderId="0"/>
    <xf numFmtId="0" fontId="12" fillId="0" borderId="0"/>
    <xf numFmtId="0" fontId="9" fillId="0" borderId="0"/>
    <xf numFmtId="0" fontId="14" fillId="0" borderId="0" applyFill="0" applyBorder="0" applyAlignment="0" applyProtection="0"/>
    <xf numFmtId="0" fontId="9" fillId="0" borderId="0"/>
    <xf numFmtId="0" fontId="10" fillId="0" borderId="0"/>
    <xf numFmtId="0" fontId="9" fillId="0" borderId="0" applyFill="0" applyBorder="0" applyAlignment="0" applyProtection="0"/>
    <xf numFmtId="0" fontId="17" fillId="0" borderId="0"/>
    <xf numFmtId="165" fontId="2" fillId="0" borderId="0" applyFont="0" applyFill="0" applyBorder="0" applyAlignment="0" applyProtection="0"/>
    <xf numFmtId="0" fontId="9" fillId="0" borderId="0"/>
    <xf numFmtId="43" fontId="6" fillId="0" borderId="0" applyFont="0" applyFill="0" applyBorder="0" applyAlignment="0" applyProtection="0"/>
    <xf numFmtId="0" fontId="1" fillId="0" borderId="0"/>
    <xf numFmtId="165" fontId="1" fillId="0" borderId="0" applyFont="0" applyFill="0" applyBorder="0" applyAlignment="0" applyProtection="0"/>
    <xf numFmtId="0" fontId="33" fillId="0" borderId="0" applyNumberFormat="0" applyFill="0" applyBorder="0" applyAlignment="0" applyProtection="0">
      <alignment vertical="top"/>
      <protection locked="0"/>
    </xf>
  </cellStyleXfs>
  <cellXfs count="130">
    <xf numFmtId="0" fontId="0" fillId="0" borderId="0" xfId="0" applyAlignment="1">
      <alignment horizontal="left" vertical="top"/>
    </xf>
    <xf numFmtId="0" fontId="0" fillId="0" borderId="1" xfId="0" applyBorder="1" applyAlignment="1">
      <alignment horizontal="center" vertical="center"/>
    </xf>
    <xf numFmtId="0" fontId="15" fillId="3" borderId="1" xfId="0" applyFont="1" applyFill="1" applyBorder="1" applyAlignment="1">
      <alignment horizontal="center" vertical="center"/>
    </xf>
    <xf numFmtId="0" fontId="15" fillId="0" borderId="1" xfId="4" applyFont="1" applyBorder="1" applyAlignment="1">
      <alignment horizontal="justify" vertical="top" wrapText="1"/>
    </xf>
    <xf numFmtId="0" fontId="11" fillId="0" borderId="1" xfId="0" applyFont="1" applyBorder="1" applyAlignment="1">
      <alignment horizontal="center"/>
    </xf>
    <xf numFmtId="0" fontId="11" fillId="0" borderId="1" xfId="0" applyFont="1" applyBorder="1" applyAlignment="1">
      <alignment horizontal="center" vertical="center"/>
    </xf>
    <xf numFmtId="0" fontId="18" fillId="0" borderId="1" xfId="10" applyFont="1" applyBorder="1" applyAlignment="1">
      <alignment vertical="top" wrapText="1"/>
    </xf>
    <xf numFmtId="0" fontId="0" fillId="0" borderId="1" xfId="0" applyBorder="1"/>
    <xf numFmtId="0" fontId="10" fillId="0" borderId="1" xfId="0" applyFont="1" applyBorder="1"/>
    <xf numFmtId="0" fontId="19" fillId="0" borderId="1" xfId="0" applyFont="1" applyBorder="1" applyAlignment="1">
      <alignment horizontal="justify" vertical="center" wrapText="1" shrinkToFit="1"/>
    </xf>
    <xf numFmtId="0" fontId="0" fillId="0" borderId="5" xfId="0" applyBorder="1"/>
    <xf numFmtId="0" fontId="0" fillId="0" borderId="1" xfId="0" applyBorder="1" applyAlignment="1">
      <alignment horizontal="left" vertical="top"/>
    </xf>
    <xf numFmtId="0" fontId="15" fillId="3" borderId="1" xfId="11" applyNumberFormat="1" applyFont="1" applyFill="1" applyBorder="1" applyAlignment="1" applyProtection="1">
      <alignment horizontal="justify" vertical="center" wrapText="1"/>
    </xf>
    <xf numFmtId="0" fontId="11" fillId="0" borderId="5" xfId="0" applyFont="1" applyBorder="1" applyAlignment="1">
      <alignment horizontal="center"/>
    </xf>
    <xf numFmtId="0" fontId="0" fillId="0" borderId="5" xfId="0" applyBorder="1" applyAlignment="1">
      <alignment horizontal="center" vertical="center"/>
    </xf>
    <xf numFmtId="0" fontId="15" fillId="3" borderId="1" xfId="12" applyFont="1" applyFill="1" applyBorder="1" applyAlignment="1">
      <alignment horizontal="left" vertical="center" wrapText="1"/>
    </xf>
    <xf numFmtId="0" fontId="23" fillId="0" borderId="0" xfId="0" applyFont="1" applyAlignment="1">
      <alignment horizontal="left" vertical="top"/>
    </xf>
    <xf numFmtId="0" fontId="6" fillId="0" borderId="1" xfId="0" applyFont="1" applyBorder="1" applyAlignment="1">
      <alignment horizontal="center" vertical="center"/>
    </xf>
    <xf numFmtId="0" fontId="23" fillId="0" borderId="0" xfId="0" applyFont="1" applyAlignment="1">
      <alignment horizontal="left"/>
    </xf>
    <xf numFmtId="0" fontId="10" fillId="5" borderId="1" xfId="0" applyFont="1" applyFill="1" applyBorder="1"/>
    <xf numFmtId="0" fontId="11" fillId="3" borderId="1" xfId="0" applyFont="1" applyFill="1" applyBorder="1" applyAlignment="1">
      <alignment horizontal="center" vertical="center"/>
    </xf>
    <xf numFmtId="0" fontId="10" fillId="3" borderId="1" xfId="0" applyFont="1" applyFill="1" applyBorder="1"/>
    <xf numFmtId="0" fontId="0" fillId="3" borderId="1" xfId="0" applyFill="1" applyBorder="1" applyAlignment="1">
      <alignment horizontal="center" vertical="center"/>
    </xf>
    <xf numFmtId="0" fontId="0" fillId="0" borderId="0" xfId="0" applyAlignment="1">
      <alignment horizontal="left" vertical="center"/>
    </xf>
    <xf numFmtId="170" fontId="26" fillId="6" borderId="1" xfId="13" applyNumberFormat="1" applyFont="1" applyFill="1" applyBorder="1" applyAlignment="1">
      <alignment horizontal="center" vertical="center" wrapText="1"/>
    </xf>
    <xf numFmtId="0" fontId="26" fillId="6" borderId="1" xfId="5" applyFont="1" applyFill="1" applyBorder="1" applyAlignment="1">
      <alignment horizontal="center" vertical="center" wrapText="1"/>
    </xf>
    <xf numFmtId="0" fontId="8" fillId="0" borderId="1" xfId="0" applyFont="1" applyBorder="1" applyAlignment="1">
      <alignment horizontal="left"/>
    </xf>
    <xf numFmtId="0" fontId="15" fillId="3" borderId="1" xfId="0" applyFont="1" applyFill="1" applyBorder="1" applyAlignment="1">
      <alignment horizontal="center" vertical="top" wrapText="1"/>
    </xf>
    <xf numFmtId="2" fontId="15" fillId="0" borderId="1" xfId="5" applyNumberFormat="1" applyFont="1" applyBorder="1" applyAlignment="1">
      <alignment horizontal="center"/>
    </xf>
    <xf numFmtId="2" fontId="16" fillId="4" borderId="1" xfId="5" applyNumberFormat="1" applyFont="1" applyFill="1" applyBorder="1" applyAlignment="1">
      <alignment horizontal="center"/>
    </xf>
    <xf numFmtId="0" fontId="15" fillId="3" borderId="1" xfId="0" applyFont="1" applyFill="1" applyBorder="1" applyAlignment="1">
      <alignment horizontal="left" vertical="top" wrapText="1"/>
    </xf>
    <xf numFmtId="2" fontId="0" fillId="6" borderId="1" xfId="0" applyNumberFormat="1" applyFill="1" applyBorder="1" applyAlignment="1">
      <alignment horizontal="center" vertical="top"/>
    </xf>
    <xf numFmtId="2" fontId="9" fillId="0" borderId="1" xfId="0" applyNumberFormat="1" applyFont="1" applyBorder="1"/>
    <xf numFmtId="0" fontId="0" fillId="0" borderId="1" xfId="0" applyBorder="1" applyAlignment="1">
      <alignment horizontal="center"/>
    </xf>
    <xf numFmtId="2" fontId="16" fillId="6" borderId="1" xfId="5" applyNumberFormat="1" applyFont="1" applyFill="1" applyBorder="1" applyAlignment="1">
      <alignment horizontal="center"/>
    </xf>
    <xf numFmtId="0" fontId="15" fillId="0" borderId="1" xfId="4" applyFont="1" applyBorder="1" applyAlignment="1">
      <alignment horizontal="left" wrapText="1"/>
    </xf>
    <xf numFmtId="0" fontId="27" fillId="0" borderId="1" xfId="0" applyFont="1" applyBorder="1" applyAlignment="1">
      <alignment vertical="top" wrapText="1"/>
    </xf>
    <xf numFmtId="0" fontId="27" fillId="0" borderId="1" xfId="0" applyFont="1" applyBorder="1" applyAlignment="1">
      <alignment horizontal="center" vertical="top" wrapText="1"/>
    </xf>
    <xf numFmtId="2" fontId="27" fillId="0" borderId="1" xfId="0" applyNumberFormat="1" applyFont="1" applyBorder="1" applyAlignment="1">
      <alignment horizontal="center" vertical="top" wrapText="1"/>
    </xf>
    <xf numFmtId="2" fontId="27" fillId="7" borderId="1" xfId="0" applyNumberFormat="1" applyFont="1" applyFill="1" applyBorder="1" applyAlignment="1">
      <alignment horizontal="center" vertical="top" wrapText="1"/>
    </xf>
    <xf numFmtId="2" fontId="29" fillId="8" borderId="1" xfId="0" applyNumberFormat="1" applyFont="1" applyFill="1" applyBorder="1" applyAlignment="1">
      <alignment horizontal="center" vertical="top" wrapText="1"/>
    </xf>
    <xf numFmtId="2" fontId="0" fillId="0" borderId="1" xfId="0" applyNumberFormat="1" applyBorder="1" applyAlignment="1">
      <alignment horizontal="center"/>
    </xf>
    <xf numFmtId="0" fontId="9" fillId="4" borderId="1" xfId="0" applyFont="1" applyFill="1" applyBorder="1" applyAlignment="1">
      <alignment horizontal="center"/>
    </xf>
    <xf numFmtId="2" fontId="0" fillId="4" borderId="1" xfId="0" applyNumberFormat="1" applyFill="1" applyBorder="1" applyAlignment="1">
      <alignment horizontal="center"/>
    </xf>
    <xf numFmtId="0" fontId="25" fillId="0" borderId="1" xfId="0" applyFont="1" applyBorder="1" applyAlignment="1">
      <alignment horizontal="center" vertical="center"/>
    </xf>
    <xf numFmtId="0" fontId="10" fillId="0" borderId="1" xfId="0" applyFont="1" applyBorder="1" applyAlignment="1">
      <alignment horizontal="left"/>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2" fontId="30" fillId="0" borderId="1" xfId="0" applyNumberFormat="1" applyFont="1" applyBorder="1" applyAlignment="1">
      <alignment horizontal="center" vertical="center" wrapText="1"/>
    </xf>
    <xf numFmtId="2" fontId="13" fillId="0" borderId="1" xfId="0" applyNumberFormat="1" applyFont="1" applyBorder="1" applyAlignment="1">
      <alignment horizontal="center" vertical="center"/>
    </xf>
    <xf numFmtId="0" fontId="10" fillId="4" borderId="1" xfId="0" applyFont="1" applyFill="1" applyBorder="1" applyAlignment="1">
      <alignment horizontal="left"/>
    </xf>
    <xf numFmtId="0" fontId="30" fillId="4" borderId="1" xfId="0" applyFont="1" applyFill="1" applyBorder="1" applyAlignment="1">
      <alignment horizontal="center" vertical="center" wrapText="1"/>
    </xf>
    <xf numFmtId="0" fontId="32" fillId="4" borderId="1" xfId="0" applyFont="1" applyFill="1" applyBorder="1" applyAlignment="1">
      <alignment horizontal="center" vertical="center" wrapText="1"/>
    </xf>
    <xf numFmtId="2" fontId="30" fillId="4" borderId="1" xfId="0" applyNumberFormat="1" applyFont="1" applyFill="1" applyBorder="1" applyAlignment="1">
      <alignment horizontal="center" vertical="center" wrapText="1"/>
    </xf>
    <xf numFmtId="2" fontId="13" fillId="4" borderId="1" xfId="0" applyNumberFormat="1" applyFont="1" applyFill="1" applyBorder="1" applyAlignment="1">
      <alignment horizontal="center" vertical="center"/>
    </xf>
    <xf numFmtId="0" fontId="32" fillId="0" borderId="1" xfId="0" applyFont="1" applyBorder="1" applyAlignment="1">
      <alignment horizontal="center" vertical="center" wrapText="1"/>
    </xf>
    <xf numFmtId="0" fontId="33" fillId="0" borderId="1" xfId="16" applyBorder="1" applyAlignment="1" applyProtection="1">
      <alignment horizontal="left"/>
    </xf>
    <xf numFmtId="0" fontId="34" fillId="0" borderId="1" xfId="16" applyFont="1" applyBorder="1" applyAlignment="1" applyProtection="1">
      <alignment horizontal="left"/>
    </xf>
    <xf numFmtId="0" fontId="10" fillId="6" borderId="1" xfId="0" applyFont="1" applyFill="1" applyBorder="1" applyAlignment="1">
      <alignment horizontal="left"/>
    </xf>
    <xf numFmtId="2" fontId="13" fillId="6" borderId="1" xfId="0" applyNumberFormat="1" applyFont="1" applyFill="1" applyBorder="1" applyAlignment="1">
      <alignment horizontal="center" vertical="center"/>
    </xf>
    <xf numFmtId="0" fontId="0" fillId="0" borderId="8" xfId="0" applyBorder="1"/>
    <xf numFmtId="0" fontId="0" fillId="0" borderId="9" xfId="0" applyBorder="1"/>
    <xf numFmtId="0" fontId="0" fillId="0" borderId="11" xfId="0" applyBorder="1"/>
    <xf numFmtId="0" fontId="0" fillId="0" borderId="12" xfId="0" applyBorder="1"/>
    <xf numFmtId="0" fontId="0" fillId="0" borderId="13" xfId="0" applyBorder="1"/>
    <xf numFmtId="0" fontId="7" fillId="4" borderId="6" xfId="0" applyFont="1" applyFill="1" applyBorder="1"/>
    <xf numFmtId="0" fontId="6" fillId="0" borderId="1" xfId="0" applyFont="1" applyBorder="1"/>
    <xf numFmtId="0" fontId="33" fillId="0" borderId="1" xfId="16" applyBorder="1" applyAlignment="1" applyProtection="1"/>
    <xf numFmtId="2" fontId="0" fillId="0" borderId="1" xfId="0" applyNumberFormat="1" applyBorder="1"/>
    <xf numFmtId="2" fontId="0" fillId="0" borderId="14" xfId="0" applyNumberFormat="1" applyBorder="1"/>
    <xf numFmtId="0" fontId="0" fillId="0" borderId="15" xfId="0" applyBorder="1"/>
    <xf numFmtId="0" fontId="0" fillId="0" borderId="16" xfId="0" applyBorder="1"/>
    <xf numFmtId="0" fontId="6" fillId="0" borderId="16" xfId="0" applyFont="1" applyBorder="1"/>
    <xf numFmtId="2" fontId="0" fillId="0" borderId="16" xfId="0" applyNumberFormat="1" applyBorder="1"/>
    <xf numFmtId="0" fontId="0" fillId="0" borderId="17" xfId="0" applyBorder="1"/>
    <xf numFmtId="0" fontId="0" fillId="0" borderId="18" xfId="0" applyBorder="1"/>
    <xf numFmtId="0" fontId="7" fillId="0" borderId="19" xfId="0" applyFont="1" applyBorder="1"/>
    <xf numFmtId="0" fontId="7" fillId="0" borderId="20" xfId="0" applyFont="1" applyBorder="1"/>
    <xf numFmtId="0" fontId="25" fillId="0" borderId="6" xfId="0" applyFont="1" applyBorder="1" applyAlignment="1">
      <alignment horizontal="left" vertical="top"/>
    </xf>
    <xf numFmtId="0" fontId="10" fillId="0" borderId="1" xfId="0" applyFont="1" applyBorder="1" applyAlignment="1">
      <alignment horizontal="left" vertical="center"/>
    </xf>
    <xf numFmtId="164" fontId="22" fillId="4" borderId="7" xfId="1" applyFont="1" applyFill="1" applyBorder="1" applyAlignment="1">
      <alignment vertical="center"/>
    </xf>
    <xf numFmtId="164" fontId="24" fillId="4" borderId="6" xfId="1" applyFont="1" applyFill="1" applyBorder="1" applyAlignment="1">
      <alignment horizontal="right"/>
    </xf>
    <xf numFmtId="164" fontId="23" fillId="0" borderId="10" xfId="1" applyFont="1" applyBorder="1" applyAlignment="1">
      <alignment horizontal="right"/>
    </xf>
    <xf numFmtId="164" fontId="23" fillId="0" borderId="5" xfId="1" applyFont="1" applyBorder="1" applyAlignment="1">
      <alignment horizontal="right"/>
    </xf>
    <xf numFmtId="164" fontId="23" fillId="0" borderId="5" xfId="1" applyFont="1" applyBorder="1" applyAlignment="1">
      <alignment horizontal="right" vertical="top"/>
    </xf>
    <xf numFmtId="164" fontId="21" fillId="4" borderId="6" xfId="1" applyFont="1" applyFill="1" applyBorder="1" applyAlignment="1">
      <alignment horizontal="right" vertical="top"/>
    </xf>
    <xf numFmtId="164" fontId="11" fillId="0" borderId="1" xfId="1" applyFont="1" applyBorder="1" applyAlignment="1">
      <alignment horizontal="center" vertical="center"/>
    </xf>
    <xf numFmtId="164" fontId="4" fillId="2" borderId="21" xfId="1" applyFont="1" applyFill="1" applyBorder="1" applyAlignment="1">
      <alignment horizontal="center" vertical="center" wrapText="1"/>
    </xf>
    <xf numFmtId="164" fontId="4" fillId="2" borderId="22" xfId="1" applyFont="1" applyFill="1" applyBorder="1" applyAlignment="1">
      <alignment horizontal="center" vertical="center" wrapText="1"/>
    </xf>
    <xf numFmtId="164" fontId="0" fillId="0" borderId="1" xfId="1" applyFont="1" applyBorder="1" applyAlignment="1">
      <alignment vertical="center"/>
    </xf>
    <xf numFmtId="164" fontId="0" fillId="0" borderId="1" xfId="1" applyFont="1" applyBorder="1" applyAlignment="1">
      <alignment horizontal="right" vertical="center"/>
    </xf>
    <xf numFmtId="164" fontId="0" fillId="4" borderId="1" xfId="1" applyFont="1" applyFill="1" applyBorder="1" applyAlignment="1">
      <alignment horizontal="center" vertical="center"/>
    </xf>
    <xf numFmtId="164" fontId="0" fillId="0" borderId="1" xfId="1" applyFont="1" applyBorder="1" applyAlignment="1">
      <alignment horizontal="center" vertical="center"/>
    </xf>
    <xf numFmtId="164" fontId="0" fillId="3" borderId="1" xfId="1" applyFont="1" applyFill="1" applyBorder="1" applyAlignment="1">
      <alignment vertical="center"/>
    </xf>
    <xf numFmtId="164" fontId="0" fillId="3" borderId="1" xfId="1" applyFont="1" applyFill="1" applyBorder="1" applyAlignment="1">
      <alignment horizontal="center" vertical="center"/>
    </xf>
    <xf numFmtId="164" fontId="5" fillId="0" borderId="1" xfId="1" applyFont="1" applyBorder="1" applyAlignment="1">
      <alignment horizontal="right" vertical="center" shrinkToFit="1"/>
    </xf>
    <xf numFmtId="164" fontId="20" fillId="0" borderId="1" xfId="1" applyFont="1" applyBorder="1" applyAlignment="1">
      <alignment vertical="center"/>
    </xf>
    <xf numFmtId="164" fontId="10" fillId="0" borderId="1" xfId="1" applyFont="1" applyBorder="1" applyAlignment="1">
      <alignment vertical="center"/>
    </xf>
    <xf numFmtId="164" fontId="20" fillId="0" borderId="1" xfId="1" applyFont="1" applyBorder="1" applyAlignment="1">
      <alignment horizontal="center" vertical="center"/>
    </xf>
    <xf numFmtId="164" fontId="0" fillId="0" borderId="5" xfId="1" applyFont="1" applyBorder="1" applyAlignment="1">
      <alignment vertical="center"/>
    </xf>
    <xf numFmtId="164" fontId="22" fillId="4" borderId="1" xfId="1" applyFont="1" applyFill="1" applyBorder="1" applyAlignment="1">
      <alignment horizontal="center" vertical="center"/>
    </xf>
    <xf numFmtId="164" fontId="0" fillId="0" borderId="0" xfId="1" applyFont="1" applyAlignment="1">
      <alignment horizontal="left" vertical="center"/>
    </xf>
    <xf numFmtId="164" fontId="0" fillId="0" borderId="0" xfId="1" applyFont="1" applyAlignment="1">
      <alignment horizontal="center" vertical="center"/>
    </xf>
    <xf numFmtId="171" fontId="0" fillId="4" borderId="1" xfId="1" applyNumberFormat="1" applyFont="1" applyFill="1" applyBorder="1" applyAlignment="1">
      <alignment horizontal="center" vertical="center"/>
    </xf>
    <xf numFmtId="164" fontId="20" fillId="4" borderId="1" xfId="1" applyFont="1" applyFill="1" applyBorder="1" applyAlignment="1">
      <alignment horizontal="center" vertical="center"/>
    </xf>
    <xf numFmtId="164" fontId="21" fillId="4" borderId="7" xfId="1" applyFont="1" applyFill="1" applyBorder="1" applyAlignment="1">
      <alignment horizontal="right" vertical="top"/>
    </xf>
    <xf numFmtId="164" fontId="21" fillId="4" borderId="23" xfId="1" applyFont="1" applyFill="1" applyBorder="1" applyAlignment="1">
      <alignment horizontal="right" vertical="top"/>
    </xf>
    <xf numFmtId="0" fontId="29" fillId="4" borderId="3" xfId="0" applyFont="1" applyFill="1" applyBorder="1" applyAlignment="1">
      <alignment horizontal="left" vertical="top" wrapText="1"/>
    </xf>
    <xf numFmtId="0" fontId="29" fillId="4" borderId="4" xfId="0" applyFont="1" applyFill="1" applyBorder="1" applyAlignment="1">
      <alignment horizontal="left" vertical="top" wrapText="1"/>
    </xf>
    <xf numFmtId="0" fontId="29" fillId="4" borderId="2" xfId="0" applyFont="1" applyFill="1" applyBorder="1" applyAlignment="1">
      <alignment horizontal="left" vertical="top" wrapText="1"/>
    </xf>
    <xf numFmtId="0" fontId="27" fillId="7" borderId="3" xfId="0" applyFont="1" applyFill="1" applyBorder="1" applyAlignment="1">
      <alignment horizontal="left" vertical="top" wrapText="1"/>
    </xf>
    <xf numFmtId="0" fontId="27" fillId="7" borderId="4" xfId="0" applyFont="1" applyFill="1" applyBorder="1" applyAlignment="1">
      <alignment horizontal="left" vertical="top" wrapText="1"/>
    </xf>
    <xf numFmtId="0" fontId="27" fillId="7" borderId="2" xfId="0" applyFont="1" applyFill="1" applyBorder="1" applyAlignment="1">
      <alignment horizontal="left" vertical="top" wrapText="1"/>
    </xf>
    <xf numFmtId="0" fontId="27" fillId="0" borderId="3" xfId="0" applyFont="1" applyBorder="1" applyAlignment="1">
      <alignment horizontal="left" vertical="top" wrapText="1"/>
    </xf>
    <xf numFmtId="0" fontId="27" fillId="0" borderId="4" xfId="0" applyFont="1" applyBorder="1" applyAlignment="1">
      <alignment horizontal="left" vertical="top" wrapText="1"/>
    </xf>
    <xf numFmtId="0" fontId="27" fillId="0" borderId="2" xfId="0" applyFont="1" applyBorder="1" applyAlignment="1">
      <alignment horizontal="left" vertical="top" wrapText="1"/>
    </xf>
    <xf numFmtId="0" fontId="27" fillId="0" borderId="1" xfId="0" applyFont="1" applyBorder="1" applyAlignment="1">
      <alignment horizontal="left" vertical="top" wrapText="1"/>
    </xf>
    <xf numFmtId="0" fontId="28" fillId="0" borderId="1" xfId="0" applyFont="1" applyBorder="1" applyAlignment="1">
      <alignment horizontal="left" wrapText="1"/>
    </xf>
    <xf numFmtId="0" fontId="27" fillId="7" borderId="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2" xfId="0" applyFont="1" applyFill="1" applyBorder="1" applyAlignment="1">
      <alignment horizontal="center" vertical="top" wrapText="1"/>
    </xf>
    <xf numFmtId="0" fontId="27" fillId="0" borderId="3" xfId="0" applyFont="1" applyBorder="1" applyAlignment="1">
      <alignment horizontal="center" vertical="top" wrapText="1"/>
    </xf>
    <xf numFmtId="0" fontId="27" fillId="0" borderId="4" xfId="0" applyFont="1" applyBorder="1" applyAlignment="1">
      <alignment horizontal="center" vertical="top" wrapText="1"/>
    </xf>
    <xf numFmtId="0" fontId="27" fillId="0" borderId="2" xfId="0" applyFont="1" applyBorder="1" applyAlignment="1">
      <alignment horizontal="center" vertical="top" wrapText="1"/>
    </xf>
    <xf numFmtId="0" fontId="29" fillId="8" borderId="3" xfId="0" applyFont="1" applyFill="1" applyBorder="1" applyAlignment="1">
      <alignment horizontal="center" vertical="top" wrapText="1"/>
    </xf>
    <xf numFmtId="0" fontId="29" fillId="8" borderId="4" xfId="0" applyFont="1" applyFill="1" applyBorder="1" applyAlignment="1">
      <alignment horizontal="center" vertical="top" wrapText="1"/>
    </xf>
    <xf numFmtId="0" fontId="29" fillId="8" borderId="2" xfId="0" applyFont="1" applyFill="1" applyBorder="1" applyAlignment="1">
      <alignment horizontal="center" vertical="top" wrapText="1"/>
    </xf>
    <xf numFmtId="0" fontId="29" fillId="0" borderId="3" xfId="0" applyFont="1" applyBorder="1" applyAlignment="1">
      <alignment horizontal="center" vertical="top" wrapText="1"/>
    </xf>
    <xf numFmtId="0" fontId="29" fillId="0" borderId="4" xfId="0" applyFont="1" applyBorder="1" applyAlignment="1">
      <alignment horizontal="center" vertical="top" wrapText="1"/>
    </xf>
    <xf numFmtId="0" fontId="29" fillId="0" borderId="2" xfId="0" applyFont="1" applyBorder="1" applyAlignment="1">
      <alignment horizontal="center" vertical="top" wrapText="1"/>
    </xf>
  </cellXfs>
  <cellStyles count="17">
    <cellStyle name="Comma" xfId="1" builtinId="3"/>
    <cellStyle name="Comma 2" xfId="13" xr:uid="{440590B7-DAC8-4697-971B-606D13F9D687}"/>
    <cellStyle name="Comma 2 3" xfId="9" xr:uid="{00000000-0005-0000-0000-000001000000}"/>
    <cellStyle name="Comma 2 9" xfId="6" xr:uid="{00000000-0005-0000-0000-000002000000}"/>
    <cellStyle name="Comma 6" xfId="11" xr:uid="{00000000-0005-0000-0000-000003000000}"/>
    <cellStyle name="Comma 6 2" xfId="15" xr:uid="{C0078A6B-9CF2-4835-B5C4-8E2759046854}"/>
    <cellStyle name="Hyperlink" xfId="16" builtinId="8"/>
    <cellStyle name="Normal" xfId="0" builtinId="0"/>
    <cellStyle name="Normal - Style1" xfId="12" xr:uid="{00000000-0005-0000-0000-000005000000}"/>
    <cellStyle name="Normal 10" xfId="2" xr:uid="{00000000-0005-0000-0000-000006000000}"/>
    <cellStyle name="Normal 10 2 3 2" xfId="10" xr:uid="{00000000-0005-0000-0000-000007000000}"/>
    <cellStyle name="Normal 2" xfId="5" xr:uid="{00000000-0005-0000-0000-000008000000}"/>
    <cellStyle name="Normal 3 2" xfId="7" xr:uid="{00000000-0005-0000-0000-000009000000}"/>
    <cellStyle name="Normal 4 10" xfId="8" xr:uid="{00000000-0005-0000-0000-00000A000000}"/>
    <cellStyle name="Normal 7" xfId="3" xr:uid="{00000000-0005-0000-0000-00000B000000}"/>
    <cellStyle name="Normal 7 2" xfId="14" xr:uid="{F40CC4BE-A14B-4C5D-9A55-6D25AB505952}"/>
    <cellStyle name="Style 1 3" xfId="4"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Wastage@5%25" TargetMode="External"/><Relationship Id="rId2" Type="http://schemas.openxmlformats.org/officeDocument/2006/relationships/hyperlink" Target="mailto:Wastage@5%25" TargetMode="External"/><Relationship Id="rId1" Type="http://schemas.openxmlformats.org/officeDocument/2006/relationships/hyperlink" Target="mailto:Carpenter@1200+Helper@700" TargetMode="External"/><Relationship Id="rId5" Type="http://schemas.openxmlformats.org/officeDocument/2006/relationships/hyperlink" Target="mailto:Wastage@5%25" TargetMode="External"/><Relationship Id="rId4" Type="http://schemas.openxmlformats.org/officeDocument/2006/relationships/hyperlink" Target="mailto:Transportaiton@5%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F4B22-236C-40AD-B743-E06662DBF3CF}">
  <sheetPr>
    <tabColor theme="5" tint="-0.249977111117893"/>
  </sheetPr>
  <dimension ref="A1:F6"/>
  <sheetViews>
    <sheetView workbookViewId="0">
      <selection activeCell="M9" sqref="M9"/>
    </sheetView>
  </sheetViews>
  <sheetFormatPr defaultColWidth="8.83203125" defaultRowHeight="15.75"/>
  <cols>
    <col min="1" max="1" width="14.5" style="16" customWidth="1"/>
    <col min="2" max="2" width="22.5" style="16" customWidth="1"/>
    <col min="3" max="3" width="37.1640625" style="16" customWidth="1"/>
    <col min="4" max="16384" width="8.83203125" style="16"/>
  </cols>
  <sheetData>
    <row r="1" spans="1:3" ht="16.5" thickBot="1">
      <c r="A1" s="81" t="s">
        <v>19</v>
      </c>
      <c r="B1" s="81" t="s">
        <v>71</v>
      </c>
      <c r="C1" s="81" t="s">
        <v>140</v>
      </c>
    </row>
    <row r="2" spans="1:3" ht="16.5" thickBot="1">
      <c r="A2" s="82">
        <v>1</v>
      </c>
      <c r="B2" s="83" t="s">
        <v>72</v>
      </c>
      <c r="C2" s="84">
        <f>'GIANI EXTRA WORK'!I53</f>
        <v>86366.444324999989</v>
      </c>
    </row>
    <row r="3" spans="1:3" ht="16.5" thickBot="1">
      <c r="A3" s="105" t="s">
        <v>76</v>
      </c>
      <c r="B3" s="106"/>
      <c r="C3" s="85">
        <f>SUM(C2:C2)</f>
        <v>86366.444324999989</v>
      </c>
    </row>
    <row r="6" spans="1:3">
      <c r="B6" s="18"/>
    </row>
  </sheetData>
  <mergeCells count="1">
    <mergeCell ref="A3:B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I53"/>
  <sheetViews>
    <sheetView tabSelected="1" topLeftCell="A43" workbookViewId="0">
      <selection activeCell="L62" sqref="L62"/>
    </sheetView>
  </sheetViews>
  <sheetFormatPr defaultRowHeight="12.75"/>
  <cols>
    <col min="2" max="2" width="71.6640625" customWidth="1"/>
    <col min="3" max="3" width="9.33203125" style="23"/>
    <col min="4" max="7" width="9.33203125" style="101"/>
    <col min="8" max="8" width="15.5" style="102" customWidth="1"/>
    <col min="9" max="9" width="14.1640625" style="101" customWidth="1"/>
  </cols>
  <sheetData>
    <row r="1" spans="1:9" ht="15">
      <c r="A1" s="4" t="s">
        <v>19</v>
      </c>
      <c r="B1" s="4" t="s">
        <v>20</v>
      </c>
      <c r="C1" s="5" t="s">
        <v>12</v>
      </c>
      <c r="D1" s="86" t="s">
        <v>21</v>
      </c>
      <c r="E1" s="86" t="s">
        <v>22</v>
      </c>
      <c r="F1" s="86" t="s">
        <v>23</v>
      </c>
      <c r="G1" s="86" t="s">
        <v>16</v>
      </c>
      <c r="H1" s="87" t="s">
        <v>139</v>
      </c>
      <c r="I1" s="88" t="s">
        <v>140</v>
      </c>
    </row>
    <row r="2" spans="1:9" ht="75">
      <c r="A2" s="5" t="s">
        <v>24</v>
      </c>
      <c r="B2" s="6" t="s">
        <v>25</v>
      </c>
      <c r="C2" s="1"/>
      <c r="D2" s="89"/>
      <c r="E2" s="89"/>
      <c r="F2" s="89"/>
      <c r="G2" s="90">
        <f>SUM(G3)</f>
        <v>9</v>
      </c>
      <c r="H2" s="91">
        <f>750+400+150+120+100</f>
        <v>1520</v>
      </c>
      <c r="I2" s="92">
        <f>H2*G2</f>
        <v>13680</v>
      </c>
    </row>
    <row r="3" spans="1:9" ht="15">
      <c r="A3" s="5"/>
      <c r="B3" s="8" t="s">
        <v>77</v>
      </c>
      <c r="C3" s="1" t="s">
        <v>26</v>
      </c>
      <c r="D3" s="89">
        <v>1</v>
      </c>
      <c r="E3" s="89">
        <v>3</v>
      </c>
      <c r="F3" s="89">
        <v>3</v>
      </c>
      <c r="G3" s="89">
        <f>F3*E3*D3</f>
        <v>9</v>
      </c>
      <c r="H3" s="92"/>
      <c r="I3" s="92">
        <f>H3*G3</f>
        <v>0</v>
      </c>
    </row>
    <row r="4" spans="1:9" ht="15">
      <c r="A4" s="5"/>
      <c r="B4" s="7"/>
      <c r="C4" s="1"/>
      <c r="D4" s="89"/>
      <c r="E4" s="89"/>
      <c r="F4" s="89"/>
      <c r="G4" s="89"/>
      <c r="H4" s="92"/>
      <c r="I4" s="92">
        <f>H4*G4</f>
        <v>0</v>
      </c>
    </row>
    <row r="5" spans="1:9" ht="15">
      <c r="A5" s="5" t="s">
        <v>27</v>
      </c>
      <c r="B5" s="79" t="s">
        <v>28</v>
      </c>
      <c r="C5" s="1" t="s">
        <v>26</v>
      </c>
      <c r="D5" s="92"/>
      <c r="E5" s="92"/>
      <c r="F5" s="92"/>
      <c r="G5" s="92">
        <f>SUM(G6:G7)</f>
        <v>13.5373</v>
      </c>
      <c r="H5" s="103">
        <v>200.25</v>
      </c>
      <c r="I5" s="92">
        <f>H5*G5</f>
        <v>2710.844325</v>
      </c>
    </row>
    <row r="6" spans="1:9" ht="15">
      <c r="A6" s="5"/>
      <c r="B6" s="8" t="s">
        <v>29</v>
      </c>
      <c r="C6" s="1"/>
      <c r="D6" s="89">
        <v>0</v>
      </c>
      <c r="E6" s="89">
        <v>8</v>
      </c>
      <c r="F6" s="89">
        <v>3.5</v>
      </c>
      <c r="G6" s="89">
        <f>F6*E6*D6</f>
        <v>0</v>
      </c>
      <c r="H6" s="92"/>
      <c r="I6" s="92">
        <f>H6*G6</f>
        <v>0</v>
      </c>
    </row>
    <row r="7" spans="1:9" ht="15">
      <c r="A7" s="20"/>
      <c r="B7" s="21" t="s">
        <v>30</v>
      </c>
      <c r="C7" s="22"/>
      <c r="D7" s="93">
        <v>1</v>
      </c>
      <c r="E7" s="93">
        <v>5.81</v>
      </c>
      <c r="F7" s="93">
        <v>2.33</v>
      </c>
      <c r="G7" s="93">
        <f>F7*E7*D7</f>
        <v>13.5373</v>
      </c>
      <c r="H7" s="94"/>
      <c r="I7" s="92">
        <f>H7*G7</f>
        <v>0</v>
      </c>
    </row>
    <row r="8" spans="1:9" ht="15">
      <c r="A8" s="5"/>
      <c r="B8" s="7"/>
      <c r="C8" s="1"/>
      <c r="D8" s="89"/>
      <c r="E8" s="89"/>
      <c r="F8" s="89"/>
      <c r="G8" s="89"/>
      <c r="H8" s="92"/>
      <c r="I8" s="92">
        <f>H8*G8</f>
        <v>0</v>
      </c>
    </row>
    <row r="9" spans="1:9" ht="102">
      <c r="A9" s="5" t="s">
        <v>31</v>
      </c>
      <c r="B9" s="9" t="s">
        <v>32</v>
      </c>
      <c r="C9" s="1" t="s">
        <v>26</v>
      </c>
      <c r="D9" s="89"/>
      <c r="E9" s="89"/>
      <c r="F9" s="89"/>
      <c r="G9" s="89">
        <f>SUM(G10:G14)</f>
        <v>413.53999999999996</v>
      </c>
      <c r="H9" s="91">
        <v>40</v>
      </c>
      <c r="I9" s="92">
        <f>H9*G9</f>
        <v>16541.599999999999</v>
      </c>
    </row>
    <row r="10" spans="1:9" ht="15">
      <c r="A10" s="7"/>
      <c r="B10" s="8" t="s">
        <v>33</v>
      </c>
      <c r="C10" s="1"/>
      <c r="D10" s="89">
        <v>1</v>
      </c>
      <c r="E10" s="89">
        <v>18</v>
      </c>
      <c r="F10" s="89">
        <v>7.78</v>
      </c>
      <c r="G10" s="89">
        <f>F10*E10*D10</f>
        <v>140.04</v>
      </c>
      <c r="H10" s="92"/>
      <c r="I10" s="92">
        <f>H10*G10</f>
        <v>0</v>
      </c>
    </row>
    <row r="11" spans="1:9" ht="15">
      <c r="A11" s="7"/>
      <c r="B11" s="8" t="s">
        <v>34</v>
      </c>
      <c r="C11" s="1"/>
      <c r="D11" s="95">
        <v>1</v>
      </c>
      <c r="E11" s="95">
        <v>6</v>
      </c>
      <c r="F11" s="95">
        <v>18</v>
      </c>
      <c r="G11" s="89">
        <f t="shared" ref="G11:G14" si="0">F11*E11*D11</f>
        <v>108</v>
      </c>
      <c r="H11" s="92"/>
      <c r="I11" s="92">
        <f>H11*G11</f>
        <v>0</v>
      </c>
    </row>
    <row r="12" spans="1:9" ht="15">
      <c r="A12" s="7"/>
      <c r="B12" s="8" t="s">
        <v>35</v>
      </c>
      <c r="C12" s="1"/>
      <c r="D12" s="95">
        <v>1</v>
      </c>
      <c r="E12" s="95">
        <v>6</v>
      </c>
      <c r="F12" s="95">
        <v>19</v>
      </c>
      <c r="G12" s="89">
        <f t="shared" si="0"/>
        <v>114</v>
      </c>
      <c r="H12" s="92"/>
      <c r="I12" s="92">
        <f>H12*G12</f>
        <v>0</v>
      </c>
    </row>
    <row r="13" spans="1:9" ht="15">
      <c r="A13" s="7"/>
      <c r="B13" s="8" t="s">
        <v>36</v>
      </c>
      <c r="C13" s="1"/>
      <c r="D13" s="95">
        <v>1</v>
      </c>
      <c r="E13" s="95">
        <v>8</v>
      </c>
      <c r="F13" s="95">
        <v>9.5</v>
      </c>
      <c r="G13" s="89">
        <f t="shared" si="0"/>
        <v>76</v>
      </c>
      <c r="H13" s="92"/>
      <c r="I13" s="92">
        <f>H13*G13</f>
        <v>0</v>
      </c>
    </row>
    <row r="14" spans="1:9" ht="15">
      <c r="A14" s="7"/>
      <c r="B14" s="8" t="s">
        <v>1</v>
      </c>
      <c r="C14" s="1"/>
      <c r="D14" s="89">
        <v>-1</v>
      </c>
      <c r="E14" s="89">
        <v>3.5</v>
      </c>
      <c r="F14" s="89">
        <v>7</v>
      </c>
      <c r="G14" s="89">
        <f t="shared" si="0"/>
        <v>-24.5</v>
      </c>
      <c r="H14" s="92"/>
      <c r="I14" s="92">
        <f>H14*G14</f>
        <v>0</v>
      </c>
    </row>
    <row r="15" spans="1:9" ht="15">
      <c r="A15" s="7"/>
      <c r="B15" s="8"/>
      <c r="C15" s="1"/>
      <c r="D15" s="89"/>
      <c r="E15" s="89"/>
      <c r="F15" s="89"/>
      <c r="G15" s="89"/>
      <c r="H15" s="92"/>
      <c r="I15" s="92">
        <f>H15*G15</f>
        <v>0</v>
      </c>
    </row>
    <row r="16" spans="1:9" ht="15">
      <c r="A16" s="4" t="s">
        <v>37</v>
      </c>
      <c r="B16" s="8" t="s">
        <v>38</v>
      </c>
      <c r="C16" s="1" t="s">
        <v>39</v>
      </c>
      <c r="D16" s="89"/>
      <c r="E16" s="89"/>
      <c r="F16" s="89"/>
      <c r="G16" s="96">
        <f>SUM(G17:G25)</f>
        <v>71.800000000000011</v>
      </c>
      <c r="H16" s="91">
        <v>165</v>
      </c>
      <c r="I16" s="92">
        <f>H16*G16</f>
        <v>11847.000000000002</v>
      </c>
    </row>
    <row r="17" spans="1:9" ht="15">
      <c r="A17" s="4"/>
      <c r="B17" s="8" t="s">
        <v>40</v>
      </c>
      <c r="C17" s="1"/>
      <c r="D17" s="89">
        <v>1</v>
      </c>
      <c r="E17" s="89"/>
      <c r="F17" s="97">
        <f>(3.5+2.5+2.5+1.2+0.5)</f>
        <v>10.199999999999999</v>
      </c>
      <c r="G17" s="96">
        <f>F17*D17</f>
        <v>10.199999999999999</v>
      </c>
      <c r="H17" s="98"/>
      <c r="I17" s="92">
        <f>H17*G17</f>
        <v>0</v>
      </c>
    </row>
    <row r="18" spans="1:9" ht="15">
      <c r="A18" s="4"/>
      <c r="B18" s="8" t="s">
        <v>41</v>
      </c>
      <c r="C18" s="1"/>
      <c r="D18" s="89">
        <v>1</v>
      </c>
      <c r="E18" s="89"/>
      <c r="F18" s="97">
        <f>(3.5+2.5+2.5+2.35+0.5)</f>
        <v>11.35</v>
      </c>
      <c r="G18" s="96">
        <f t="shared" ref="G18:G28" si="1">F18*D18</f>
        <v>11.35</v>
      </c>
      <c r="H18" s="98"/>
      <c r="I18" s="92">
        <f>H18*G18</f>
        <v>0</v>
      </c>
    </row>
    <row r="19" spans="1:9" ht="15">
      <c r="A19" s="4"/>
      <c r="B19" s="8" t="s">
        <v>42</v>
      </c>
      <c r="C19" s="1"/>
      <c r="D19" s="89">
        <v>1</v>
      </c>
      <c r="E19" s="89"/>
      <c r="F19" s="97">
        <f>(3.5+2.5+2.5+2.35+1.5+0.5)</f>
        <v>12.85</v>
      </c>
      <c r="G19" s="96">
        <f t="shared" si="1"/>
        <v>12.85</v>
      </c>
      <c r="H19" s="98"/>
      <c r="I19" s="92">
        <f>H19*G19</f>
        <v>0</v>
      </c>
    </row>
    <row r="20" spans="1:9" ht="15">
      <c r="A20" s="4"/>
      <c r="B20" s="8" t="s">
        <v>43</v>
      </c>
      <c r="C20" s="1"/>
      <c r="D20" s="89">
        <v>1</v>
      </c>
      <c r="E20" s="89"/>
      <c r="F20" s="97">
        <f>(2.5+1)</f>
        <v>3.5</v>
      </c>
      <c r="G20" s="96">
        <f t="shared" si="1"/>
        <v>3.5</v>
      </c>
      <c r="H20" s="98"/>
      <c r="I20" s="92">
        <f>H20*G20</f>
        <v>0</v>
      </c>
    </row>
    <row r="21" spans="1:9" ht="15">
      <c r="A21" s="4"/>
      <c r="B21" s="8" t="s">
        <v>44</v>
      </c>
      <c r="C21" s="1"/>
      <c r="D21" s="89">
        <v>1</v>
      </c>
      <c r="E21" s="89"/>
      <c r="F21" s="97">
        <f>(2.5+1.5)</f>
        <v>4</v>
      </c>
      <c r="G21" s="96">
        <f t="shared" si="1"/>
        <v>4</v>
      </c>
      <c r="H21" s="98"/>
      <c r="I21" s="92">
        <f>H21*G21</f>
        <v>0</v>
      </c>
    </row>
    <row r="22" spans="1:9" ht="15">
      <c r="A22" s="4"/>
      <c r="B22" s="8" t="s">
        <v>45</v>
      </c>
      <c r="C22" s="1"/>
      <c r="D22" s="89">
        <v>1</v>
      </c>
      <c r="E22" s="89"/>
      <c r="F22" s="97">
        <f>(2.5+1.5+2)</f>
        <v>6</v>
      </c>
      <c r="G22" s="96">
        <f t="shared" si="1"/>
        <v>6</v>
      </c>
      <c r="H22" s="98"/>
      <c r="I22" s="92">
        <f>H22*G22</f>
        <v>0</v>
      </c>
    </row>
    <row r="23" spans="1:9" ht="15">
      <c r="A23" s="4"/>
      <c r="B23" s="8" t="s">
        <v>46</v>
      </c>
      <c r="C23" s="1"/>
      <c r="D23" s="89">
        <v>1</v>
      </c>
      <c r="E23" s="89"/>
      <c r="F23" s="97">
        <f>(2.5+1.5+2.5)</f>
        <v>6.5</v>
      </c>
      <c r="G23" s="96">
        <f t="shared" si="1"/>
        <v>6.5</v>
      </c>
      <c r="H23" s="98"/>
      <c r="I23" s="92">
        <f>H23*G23</f>
        <v>0</v>
      </c>
    </row>
    <row r="24" spans="1:9" ht="15">
      <c r="A24" s="4"/>
      <c r="B24" s="8" t="s">
        <v>47</v>
      </c>
      <c r="C24" s="1"/>
      <c r="D24" s="89">
        <v>1</v>
      </c>
      <c r="E24" s="89"/>
      <c r="F24" s="97">
        <f>(2.5+1.5+2.5+3.5)</f>
        <v>10</v>
      </c>
      <c r="G24" s="96">
        <f t="shared" si="1"/>
        <v>10</v>
      </c>
      <c r="H24" s="98"/>
      <c r="I24" s="92">
        <f>H24*G24</f>
        <v>0</v>
      </c>
    </row>
    <row r="25" spans="1:9" ht="15">
      <c r="A25" s="4"/>
      <c r="B25" s="8" t="s">
        <v>48</v>
      </c>
      <c r="C25" s="1"/>
      <c r="D25" s="89">
        <v>1</v>
      </c>
      <c r="E25" s="89"/>
      <c r="F25" s="97">
        <f>(2.5+1.5+1.5+1.9)</f>
        <v>7.4</v>
      </c>
      <c r="G25" s="96">
        <f t="shared" si="1"/>
        <v>7.4</v>
      </c>
      <c r="H25" s="98"/>
      <c r="I25" s="92">
        <f>H25*G25</f>
        <v>0</v>
      </c>
    </row>
    <row r="26" spans="1:9" ht="15">
      <c r="A26" s="4"/>
      <c r="B26" s="7"/>
      <c r="C26" s="1"/>
      <c r="D26" s="89"/>
      <c r="E26" s="89"/>
      <c r="F26" s="89"/>
      <c r="G26" s="96"/>
      <c r="H26" s="98"/>
      <c r="I26" s="92">
        <f>H26*G26</f>
        <v>0</v>
      </c>
    </row>
    <row r="27" spans="1:9" ht="15">
      <c r="A27" s="4" t="s">
        <v>49</v>
      </c>
      <c r="B27" s="8" t="s">
        <v>50</v>
      </c>
      <c r="C27" s="1" t="s">
        <v>39</v>
      </c>
      <c r="D27" s="89"/>
      <c r="E27" s="89"/>
      <c r="F27" s="89"/>
      <c r="G27" s="96">
        <f>SUM(G28)</f>
        <v>35.5</v>
      </c>
      <c r="H27" s="91">
        <v>300</v>
      </c>
      <c r="I27" s="92">
        <f>H27*G27</f>
        <v>10650</v>
      </c>
    </row>
    <row r="28" spans="1:9" ht="15">
      <c r="A28" s="4"/>
      <c r="B28" s="8" t="s">
        <v>51</v>
      </c>
      <c r="C28" s="1"/>
      <c r="D28" s="89">
        <v>1</v>
      </c>
      <c r="E28" s="89"/>
      <c r="F28" s="97">
        <f>(3+4+20.5+6.5+1.5)</f>
        <v>35.5</v>
      </c>
      <c r="G28" s="96">
        <f t="shared" si="1"/>
        <v>35.5</v>
      </c>
      <c r="H28" s="98"/>
      <c r="I28" s="92">
        <f>H28*G28</f>
        <v>0</v>
      </c>
    </row>
    <row r="29" spans="1:9" ht="15">
      <c r="A29" s="4"/>
      <c r="B29" s="7"/>
      <c r="C29" s="1"/>
      <c r="D29" s="89"/>
      <c r="E29" s="89"/>
      <c r="F29" s="89"/>
      <c r="G29" s="96"/>
      <c r="H29" s="98"/>
      <c r="I29" s="92">
        <f>H29*G29</f>
        <v>0</v>
      </c>
    </row>
    <row r="30" spans="1:9" ht="15">
      <c r="A30" s="4"/>
      <c r="B30" s="7"/>
      <c r="C30" s="1"/>
      <c r="D30" s="89"/>
      <c r="E30" s="89"/>
      <c r="F30" s="89"/>
      <c r="G30" s="96"/>
      <c r="H30" s="98"/>
      <c r="I30" s="92">
        <f>H30*G30</f>
        <v>0</v>
      </c>
    </row>
    <row r="31" spans="1:9" ht="15">
      <c r="A31" s="4" t="s">
        <v>52</v>
      </c>
      <c r="B31" s="8" t="s">
        <v>53</v>
      </c>
      <c r="C31" s="1" t="s">
        <v>39</v>
      </c>
      <c r="D31" s="89"/>
      <c r="E31" s="89"/>
      <c r="F31" s="89"/>
      <c r="G31" s="96">
        <f>SUM(G32)</f>
        <v>45</v>
      </c>
      <c r="H31" s="91">
        <v>45</v>
      </c>
      <c r="I31" s="92">
        <f>H31*G31</f>
        <v>2025</v>
      </c>
    </row>
    <row r="32" spans="1:9" ht="15">
      <c r="A32" s="4"/>
      <c r="B32" s="8" t="s">
        <v>54</v>
      </c>
      <c r="C32" s="1"/>
      <c r="D32" s="89">
        <v>1</v>
      </c>
      <c r="E32" s="89"/>
      <c r="F32" s="89"/>
      <c r="G32" s="97">
        <v>45</v>
      </c>
      <c r="H32" s="92"/>
      <c r="I32" s="92">
        <f>H32*G32</f>
        <v>0</v>
      </c>
    </row>
    <row r="33" spans="1:9" ht="15">
      <c r="A33" s="13"/>
      <c r="B33" s="10"/>
      <c r="C33" s="14"/>
      <c r="D33" s="99"/>
      <c r="E33" s="99"/>
      <c r="F33" s="99"/>
      <c r="G33" s="99"/>
      <c r="H33" s="92"/>
      <c r="I33" s="92">
        <f>H33*G33</f>
        <v>0</v>
      </c>
    </row>
    <row r="34" spans="1:9" ht="120">
      <c r="A34" s="5" t="s">
        <v>55</v>
      </c>
      <c r="B34" s="3" t="s">
        <v>18</v>
      </c>
      <c r="C34" s="1" t="s">
        <v>21</v>
      </c>
      <c r="D34" s="89"/>
      <c r="E34" s="89"/>
      <c r="F34" s="89"/>
      <c r="G34" s="92">
        <v>3</v>
      </c>
      <c r="H34" s="91">
        <f>930+250+50</f>
        <v>1230</v>
      </c>
      <c r="I34" s="92">
        <f>H34*G34</f>
        <v>3690</v>
      </c>
    </row>
    <row r="35" spans="1:9" ht="15">
      <c r="A35" s="4"/>
      <c r="B35" s="7" t="s">
        <v>56</v>
      </c>
      <c r="C35" s="1"/>
      <c r="D35" s="89"/>
      <c r="E35" s="89"/>
      <c r="F35" s="89"/>
      <c r="G35" s="89"/>
      <c r="H35" s="92"/>
      <c r="I35" s="92">
        <f>H35*G35</f>
        <v>0</v>
      </c>
    </row>
    <row r="36" spans="1:9" ht="15">
      <c r="A36" s="4"/>
      <c r="B36" s="7"/>
      <c r="C36" s="1"/>
      <c r="D36" s="89"/>
      <c r="E36" s="89"/>
      <c r="F36" s="89"/>
      <c r="G36" s="89"/>
      <c r="H36" s="92"/>
      <c r="I36" s="92">
        <f>H36*G36</f>
        <v>0</v>
      </c>
    </row>
    <row r="37" spans="1:9" ht="15">
      <c r="A37" s="4" t="s">
        <v>57</v>
      </c>
      <c r="B37" s="7" t="s">
        <v>58</v>
      </c>
      <c r="C37" s="1" t="s">
        <v>39</v>
      </c>
      <c r="D37" s="89"/>
      <c r="E37" s="89"/>
      <c r="F37" s="89"/>
      <c r="G37" s="92">
        <v>2</v>
      </c>
      <c r="H37" s="98">
        <v>75</v>
      </c>
      <c r="I37" s="92">
        <f>H37*G37</f>
        <v>150</v>
      </c>
    </row>
    <row r="38" spans="1:9" ht="15">
      <c r="A38" s="4"/>
      <c r="B38" s="7"/>
      <c r="C38" s="1"/>
      <c r="D38" s="89"/>
      <c r="E38" s="89"/>
      <c r="F38" s="89"/>
      <c r="G38" s="89"/>
      <c r="H38" s="92"/>
      <c r="I38" s="92">
        <f>H38*G38</f>
        <v>0</v>
      </c>
    </row>
    <row r="39" spans="1:9" ht="75">
      <c r="A39" s="5" t="s">
        <v>62</v>
      </c>
      <c r="B39" s="12" t="s">
        <v>59</v>
      </c>
      <c r="C39" s="1"/>
      <c r="D39" s="89"/>
      <c r="E39" s="89"/>
      <c r="F39" s="89"/>
      <c r="G39" s="92">
        <v>3</v>
      </c>
      <c r="H39" s="92">
        <v>2000</v>
      </c>
      <c r="I39" s="92">
        <f>H39*G39</f>
        <v>6000</v>
      </c>
    </row>
    <row r="40" spans="1:9" ht="15">
      <c r="A40" s="5"/>
      <c r="B40" s="7"/>
      <c r="C40" s="1"/>
      <c r="D40" s="89"/>
      <c r="E40" s="89"/>
      <c r="F40" s="89"/>
      <c r="G40" s="89"/>
      <c r="H40" s="92"/>
      <c r="I40" s="92">
        <f>H40*G40</f>
        <v>0</v>
      </c>
    </row>
    <row r="41" spans="1:9" ht="75">
      <c r="A41" s="5" t="s">
        <v>63</v>
      </c>
      <c r="B41" s="12" t="s">
        <v>60</v>
      </c>
      <c r="C41" s="1"/>
      <c r="D41" s="89"/>
      <c r="E41" s="89"/>
      <c r="F41" s="89"/>
      <c r="G41" s="92">
        <v>1</v>
      </c>
      <c r="H41" s="92">
        <v>1200</v>
      </c>
      <c r="I41" s="92">
        <f>H41*G41</f>
        <v>1200</v>
      </c>
    </row>
    <row r="42" spans="1:9" ht="15">
      <c r="A42" s="5"/>
      <c r="B42" s="7"/>
      <c r="C42" s="1"/>
      <c r="D42" s="89"/>
      <c r="E42" s="89"/>
      <c r="F42" s="89"/>
      <c r="G42" s="89"/>
      <c r="H42" s="92"/>
      <c r="I42" s="92">
        <f>H42*G42</f>
        <v>0</v>
      </c>
    </row>
    <row r="43" spans="1:9" ht="75">
      <c r="A43" s="5" t="s">
        <v>64</v>
      </c>
      <c r="B43" s="12" t="s">
        <v>61</v>
      </c>
      <c r="C43" s="1"/>
      <c r="D43" s="89"/>
      <c r="E43" s="89"/>
      <c r="F43" s="89"/>
      <c r="G43" s="92">
        <v>1</v>
      </c>
      <c r="H43" s="92">
        <v>1200</v>
      </c>
      <c r="I43" s="92">
        <f>H43*G43</f>
        <v>1200</v>
      </c>
    </row>
    <row r="44" spans="1:9" ht="15">
      <c r="A44" s="4"/>
      <c r="B44" s="7"/>
      <c r="C44" s="1"/>
      <c r="D44" s="89"/>
      <c r="E44" s="89"/>
      <c r="F44" s="89"/>
      <c r="G44" s="89"/>
      <c r="H44" s="92"/>
      <c r="I44" s="92">
        <f>H44*G44</f>
        <v>0</v>
      </c>
    </row>
    <row r="45" spans="1:9" ht="45">
      <c r="A45" s="5" t="s">
        <v>66</v>
      </c>
      <c r="B45" s="15" t="s">
        <v>65</v>
      </c>
      <c r="C45" s="1"/>
      <c r="D45" s="89"/>
      <c r="E45" s="89"/>
      <c r="F45" s="89"/>
      <c r="G45" s="89">
        <f>SUM(G46:G49)</f>
        <v>104.8</v>
      </c>
      <c r="H45" s="98">
        <v>140</v>
      </c>
      <c r="I45" s="92">
        <f>H45*G45</f>
        <v>14672</v>
      </c>
    </row>
    <row r="46" spans="1:9" ht="15">
      <c r="A46" s="4"/>
      <c r="B46" s="7" t="s">
        <v>67</v>
      </c>
      <c r="C46" s="1"/>
      <c r="D46" s="89"/>
      <c r="E46" s="89"/>
      <c r="F46" s="89"/>
      <c r="G46" s="89">
        <v>4.8</v>
      </c>
      <c r="H46" s="92"/>
      <c r="I46" s="92">
        <f>H46*G46</f>
        <v>0</v>
      </c>
    </row>
    <row r="47" spans="1:9" ht="15">
      <c r="A47" s="4"/>
      <c r="B47" s="7" t="s">
        <v>68</v>
      </c>
      <c r="C47" s="1"/>
      <c r="D47" s="89"/>
      <c r="E47" s="89"/>
      <c r="F47" s="89"/>
      <c r="G47" s="89">
        <v>5</v>
      </c>
      <c r="H47" s="92"/>
      <c r="I47" s="92">
        <f>H47*G47</f>
        <v>0</v>
      </c>
    </row>
    <row r="48" spans="1:9" ht="15">
      <c r="A48" s="4"/>
      <c r="B48" s="7" t="s">
        <v>69</v>
      </c>
      <c r="C48" s="1"/>
      <c r="D48" s="89"/>
      <c r="E48" s="89"/>
      <c r="F48" s="89"/>
      <c r="G48" s="89">
        <v>6</v>
      </c>
      <c r="H48" s="92"/>
      <c r="I48" s="92">
        <f>H48*G48</f>
        <v>0</v>
      </c>
    </row>
    <row r="49" spans="1:9" ht="15">
      <c r="A49" s="4"/>
      <c r="B49" s="7" t="s">
        <v>70</v>
      </c>
      <c r="C49" s="1"/>
      <c r="D49" s="89"/>
      <c r="E49" s="89"/>
      <c r="F49" s="89"/>
      <c r="G49" s="89">
        <f xml:space="preserve"> (1.5+3+5+5+5+5+7+5+4+2+2)*2</f>
        <v>89</v>
      </c>
      <c r="H49" s="92"/>
      <c r="I49" s="92">
        <f>H49*G49</f>
        <v>0</v>
      </c>
    </row>
    <row r="50" spans="1:9" ht="15">
      <c r="A50" s="4"/>
      <c r="B50" s="7"/>
      <c r="C50" s="1"/>
      <c r="D50" s="89"/>
      <c r="E50" s="89"/>
      <c r="F50" s="89"/>
      <c r="G50" s="89"/>
      <c r="H50" s="92"/>
      <c r="I50" s="92">
        <f>H50*G50</f>
        <v>0</v>
      </c>
    </row>
    <row r="51" spans="1:9" ht="15">
      <c r="A51" s="4" t="s">
        <v>73</v>
      </c>
      <c r="B51" s="8" t="s">
        <v>74</v>
      </c>
      <c r="C51" s="17" t="s">
        <v>75</v>
      </c>
      <c r="D51" s="89">
        <v>2</v>
      </c>
      <c r="E51" s="89"/>
      <c r="F51" s="89"/>
      <c r="G51" s="89">
        <f>D51</f>
        <v>2</v>
      </c>
      <c r="H51" s="104">
        <v>1000</v>
      </c>
      <c r="I51" s="92">
        <f>H51*G51</f>
        <v>2000</v>
      </c>
    </row>
    <row r="52" spans="1:9" ht="15.75" thickBot="1">
      <c r="A52" s="4"/>
      <c r="B52" s="7"/>
      <c r="C52" s="1"/>
      <c r="D52" s="89"/>
      <c r="E52" s="89"/>
      <c r="F52" s="89"/>
      <c r="G52" s="89"/>
      <c r="H52" s="92"/>
      <c r="I52" s="92">
        <f>H52*G52</f>
        <v>0</v>
      </c>
    </row>
    <row r="53" spans="1:9" ht="16.5" thickBot="1">
      <c r="A53" s="4"/>
      <c r="B53" s="7"/>
      <c r="C53" s="1"/>
      <c r="D53" s="89"/>
      <c r="E53" s="89"/>
      <c r="F53" s="89"/>
      <c r="G53" s="89"/>
      <c r="H53" s="100"/>
      <c r="I53" s="80">
        <f>SUM(I2:I52)</f>
        <v>86366.444324999989</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C5C8A-B48F-40E2-B8C7-5A2091525820}">
  <dimension ref="A1:L75"/>
  <sheetViews>
    <sheetView workbookViewId="0">
      <selection activeCell="L28" sqref="L28"/>
    </sheetView>
  </sheetViews>
  <sheetFormatPr defaultRowHeight="12.75"/>
  <cols>
    <col min="1" max="1" width="7.5" bestFit="1" customWidth="1"/>
    <col min="2" max="2" width="53.33203125" bestFit="1" customWidth="1"/>
    <col min="4" max="4" width="9" bestFit="1" customWidth="1"/>
    <col min="5" max="5" width="8.5" bestFit="1" customWidth="1"/>
    <col min="6" max="6" width="8.83203125" bestFit="1" customWidth="1"/>
    <col min="7" max="7" width="14.33203125" customWidth="1"/>
    <col min="8" max="8" width="17.83203125" customWidth="1"/>
    <col min="9" max="9" width="8.5" bestFit="1" customWidth="1"/>
    <col min="10" max="10" width="7.33203125" bestFit="1" customWidth="1"/>
    <col min="11" max="11" width="6.1640625" bestFit="1" customWidth="1"/>
    <col min="12" max="12" width="7.33203125" bestFit="1" customWidth="1"/>
  </cols>
  <sheetData>
    <row r="1" spans="1:12">
      <c r="A1" s="11"/>
      <c r="B1" s="11"/>
      <c r="C1" s="11"/>
      <c r="D1" s="11"/>
      <c r="E1" s="11"/>
      <c r="F1" s="11"/>
      <c r="G1" s="11"/>
      <c r="H1" s="11"/>
      <c r="I1" s="11"/>
      <c r="J1" s="11"/>
      <c r="K1" s="11"/>
      <c r="L1" s="11"/>
    </row>
    <row r="2" spans="1:12" ht="15">
      <c r="A2" s="11" t="s">
        <v>27</v>
      </c>
      <c r="B2" s="19" t="s">
        <v>28</v>
      </c>
      <c r="C2" s="11"/>
      <c r="D2" s="11"/>
      <c r="E2" s="11"/>
      <c r="F2" s="11"/>
      <c r="G2" s="11"/>
      <c r="H2" s="11"/>
      <c r="I2" s="11"/>
      <c r="J2" s="11"/>
      <c r="K2" s="11"/>
      <c r="L2" s="11"/>
    </row>
    <row r="3" spans="1:12" ht="15">
      <c r="A3" s="11"/>
      <c r="B3" s="45" t="s">
        <v>78</v>
      </c>
      <c r="C3" s="46" t="s">
        <v>26</v>
      </c>
      <c r="D3" s="46"/>
      <c r="E3" s="47"/>
      <c r="F3" s="48"/>
      <c r="G3" s="49"/>
      <c r="H3" s="49"/>
      <c r="I3" s="11"/>
      <c r="J3" s="11"/>
      <c r="K3" s="11"/>
      <c r="L3" s="11"/>
    </row>
    <row r="4" spans="1:12" ht="31.5">
      <c r="A4" s="11"/>
      <c r="B4" s="50" t="s">
        <v>79</v>
      </c>
      <c r="C4" s="51" t="s">
        <v>12</v>
      </c>
      <c r="D4" s="51" t="s">
        <v>80</v>
      </c>
      <c r="E4" s="52" t="s">
        <v>81</v>
      </c>
      <c r="F4" s="53" t="s">
        <v>82</v>
      </c>
      <c r="G4" s="54" t="s">
        <v>13</v>
      </c>
      <c r="H4" s="54" t="s">
        <v>14</v>
      </c>
      <c r="I4" s="11"/>
      <c r="J4" s="11"/>
      <c r="K4" s="11"/>
      <c r="L4" s="11"/>
    </row>
    <row r="5" spans="1:12" ht="15.75">
      <c r="A5" s="11"/>
      <c r="B5" s="45" t="s">
        <v>83</v>
      </c>
      <c r="C5" s="46" t="s">
        <v>84</v>
      </c>
      <c r="D5" s="46">
        <v>120</v>
      </c>
      <c r="E5" s="55">
        <v>0.73</v>
      </c>
      <c r="F5" s="48">
        <v>87.6</v>
      </c>
      <c r="G5" s="49">
        <v>68</v>
      </c>
      <c r="H5" s="49">
        <v>5956.7999999999993</v>
      </c>
      <c r="I5" s="11"/>
      <c r="J5" s="11"/>
      <c r="K5" s="11"/>
      <c r="L5" s="11"/>
    </row>
    <row r="6" spans="1:12" ht="15.75">
      <c r="A6" s="11"/>
      <c r="B6" s="56" t="s">
        <v>85</v>
      </c>
      <c r="C6" s="46" t="s">
        <v>26</v>
      </c>
      <c r="D6" s="46">
        <v>6</v>
      </c>
      <c r="E6" s="55">
        <v>0.73</v>
      </c>
      <c r="F6" s="48">
        <v>4.38</v>
      </c>
      <c r="G6" s="49">
        <v>68</v>
      </c>
      <c r="H6" s="49">
        <v>297.83999999999997</v>
      </c>
      <c r="I6" s="11"/>
      <c r="J6" s="11"/>
      <c r="K6" s="11"/>
      <c r="L6" s="11"/>
    </row>
    <row r="7" spans="1:12" ht="15">
      <c r="A7" s="11"/>
      <c r="B7" s="45" t="s">
        <v>86</v>
      </c>
      <c r="C7" s="46" t="s">
        <v>26</v>
      </c>
      <c r="D7" s="46">
        <v>100</v>
      </c>
      <c r="E7" s="47"/>
      <c r="F7" s="48"/>
      <c r="G7" s="49">
        <v>125</v>
      </c>
      <c r="H7" s="49">
        <v>12500</v>
      </c>
      <c r="I7" s="11"/>
      <c r="J7" s="11"/>
      <c r="K7" s="11"/>
      <c r="L7" s="11"/>
    </row>
    <row r="8" spans="1:12" ht="14.25">
      <c r="A8" s="11"/>
      <c r="B8" s="56" t="s">
        <v>85</v>
      </c>
      <c r="C8" s="46" t="s">
        <v>26</v>
      </c>
      <c r="D8" s="46">
        <v>5</v>
      </c>
      <c r="E8" s="47"/>
      <c r="F8" s="48"/>
      <c r="G8" s="49">
        <v>126</v>
      </c>
      <c r="H8" s="49">
        <v>630</v>
      </c>
      <c r="I8" s="11"/>
      <c r="J8" s="11"/>
      <c r="K8" s="11"/>
      <c r="L8" s="11"/>
    </row>
    <row r="9" spans="1:12" ht="14.25">
      <c r="A9" s="11"/>
      <c r="B9" s="56" t="s">
        <v>87</v>
      </c>
      <c r="C9" s="46" t="s">
        <v>0</v>
      </c>
      <c r="D9" s="46">
        <v>1</v>
      </c>
      <c r="E9" s="47"/>
      <c r="F9" s="48"/>
      <c r="G9" s="49">
        <v>350</v>
      </c>
      <c r="H9" s="49">
        <v>350</v>
      </c>
      <c r="I9" s="11"/>
      <c r="J9" s="11"/>
      <c r="K9" s="11"/>
      <c r="L9" s="11"/>
    </row>
    <row r="10" spans="1:12" ht="14.25">
      <c r="A10" s="11"/>
      <c r="B10" s="56" t="s">
        <v>88</v>
      </c>
      <c r="C10" s="46" t="s">
        <v>21</v>
      </c>
      <c r="D10" s="46">
        <v>1</v>
      </c>
      <c r="E10" s="47"/>
      <c r="F10" s="48"/>
      <c r="G10" s="49">
        <v>500</v>
      </c>
      <c r="H10" s="49">
        <v>500</v>
      </c>
      <c r="I10" s="11"/>
      <c r="J10" s="11"/>
      <c r="K10" s="11"/>
      <c r="L10" s="11"/>
    </row>
    <row r="11" spans="1:12" ht="15">
      <c r="A11" s="11"/>
      <c r="B11" s="57" t="s">
        <v>89</v>
      </c>
      <c r="C11" s="46"/>
      <c r="D11" s="46"/>
      <c r="E11" s="47"/>
      <c r="F11" s="48"/>
      <c r="G11" s="49"/>
      <c r="H11" s="49"/>
      <c r="I11" s="11"/>
      <c r="J11" s="11"/>
      <c r="K11" s="11"/>
      <c r="L11" s="11"/>
    </row>
    <row r="12" spans="1:12" ht="15">
      <c r="A12" s="11"/>
      <c r="B12" s="45" t="s">
        <v>90</v>
      </c>
      <c r="C12" s="46" t="s">
        <v>21</v>
      </c>
      <c r="D12" s="46">
        <v>1</v>
      </c>
      <c r="E12" s="47"/>
      <c r="F12" s="48"/>
      <c r="G12" s="49">
        <v>1500</v>
      </c>
      <c r="H12" s="49">
        <v>1500</v>
      </c>
      <c r="I12" s="11"/>
      <c r="J12" s="11"/>
      <c r="K12" s="11"/>
      <c r="L12" s="11"/>
    </row>
    <row r="13" spans="1:12" ht="14.25">
      <c r="A13" s="11"/>
      <c r="B13" s="56" t="s">
        <v>91</v>
      </c>
      <c r="C13" s="46" t="s">
        <v>21</v>
      </c>
      <c r="D13" s="46">
        <v>0.5</v>
      </c>
      <c r="E13" s="47"/>
      <c r="F13" s="48"/>
      <c r="G13" s="49">
        <v>1900</v>
      </c>
      <c r="H13" s="49">
        <v>950</v>
      </c>
      <c r="I13" s="11"/>
      <c r="J13" s="11"/>
      <c r="K13" s="11"/>
      <c r="L13" s="11"/>
    </row>
    <row r="14" spans="1:12" ht="14.25">
      <c r="A14" s="11"/>
      <c r="B14" s="56" t="s">
        <v>92</v>
      </c>
      <c r="C14" s="46" t="s">
        <v>21</v>
      </c>
      <c r="D14" s="46">
        <v>1</v>
      </c>
      <c r="E14" s="47"/>
      <c r="F14" s="48"/>
      <c r="G14" s="49">
        <v>932.44</v>
      </c>
      <c r="H14" s="49">
        <v>969.23199999999997</v>
      </c>
      <c r="I14" s="11"/>
      <c r="J14" s="11"/>
      <c r="K14" s="11"/>
      <c r="L14" s="11"/>
    </row>
    <row r="15" spans="1:12" ht="15">
      <c r="A15" s="11"/>
      <c r="B15" s="45" t="s">
        <v>93</v>
      </c>
      <c r="C15" s="46"/>
      <c r="D15" s="46"/>
      <c r="E15" s="47"/>
      <c r="F15" s="48"/>
      <c r="G15" s="49"/>
      <c r="H15" s="49">
        <v>23653.871999999999</v>
      </c>
      <c r="I15" s="11"/>
      <c r="J15" s="11"/>
      <c r="K15" s="11"/>
      <c r="L15" s="11"/>
    </row>
    <row r="16" spans="1:12" ht="15">
      <c r="A16" s="11"/>
      <c r="B16" s="45" t="s">
        <v>94</v>
      </c>
      <c r="C16" s="46"/>
      <c r="D16" s="46"/>
      <c r="E16" s="47"/>
      <c r="F16" s="48"/>
      <c r="G16" s="49"/>
      <c r="H16" s="49">
        <v>3548.0807999999997</v>
      </c>
      <c r="I16" s="11"/>
      <c r="J16" s="11"/>
      <c r="K16" s="11"/>
      <c r="L16" s="11"/>
    </row>
    <row r="17" spans="1:12" ht="15">
      <c r="A17" s="11"/>
      <c r="B17" s="58" t="s">
        <v>95</v>
      </c>
      <c r="C17" s="46"/>
      <c r="D17" s="46"/>
      <c r="E17" s="47"/>
      <c r="F17" s="48"/>
      <c r="G17" s="49"/>
      <c r="H17" s="59">
        <v>272.01952799999998</v>
      </c>
      <c r="I17" s="11"/>
      <c r="J17" s="11"/>
      <c r="K17" s="11"/>
      <c r="L17" s="11"/>
    </row>
    <row r="18" spans="1:12">
      <c r="A18" s="11"/>
      <c r="B18" s="11"/>
      <c r="C18" s="11"/>
      <c r="D18" s="11"/>
      <c r="E18" s="11"/>
      <c r="F18" s="11"/>
      <c r="G18" s="11"/>
      <c r="H18" s="11"/>
      <c r="I18" s="11"/>
      <c r="J18" s="11"/>
      <c r="K18" s="11"/>
      <c r="L18" s="11"/>
    </row>
    <row r="19" spans="1:12">
      <c r="A19" s="44"/>
      <c r="B19" s="11"/>
      <c r="C19" s="11"/>
      <c r="D19" s="11"/>
      <c r="E19" s="11"/>
      <c r="F19" s="11"/>
      <c r="G19" s="11"/>
      <c r="H19" s="11"/>
      <c r="I19" s="11"/>
      <c r="J19" s="11"/>
      <c r="K19" s="11"/>
      <c r="L19" s="11"/>
    </row>
    <row r="20" spans="1:12" ht="63.75">
      <c r="A20" s="44"/>
      <c r="B20" s="24" t="s">
        <v>11</v>
      </c>
      <c r="C20" s="25" t="s">
        <v>96</v>
      </c>
      <c r="D20" s="25" t="s">
        <v>12</v>
      </c>
      <c r="E20" s="25" t="s">
        <v>97</v>
      </c>
      <c r="F20" s="25" t="s">
        <v>98</v>
      </c>
      <c r="G20" s="25" t="s">
        <v>99</v>
      </c>
      <c r="H20" s="25" t="s">
        <v>100</v>
      </c>
      <c r="I20" s="25" t="s">
        <v>101</v>
      </c>
      <c r="J20" s="25" t="s">
        <v>14</v>
      </c>
      <c r="K20" s="25" t="s">
        <v>138</v>
      </c>
      <c r="L20" s="25" t="s">
        <v>102</v>
      </c>
    </row>
    <row r="21" spans="1:12" ht="15">
      <c r="A21" s="44" t="s">
        <v>37</v>
      </c>
      <c r="B21" s="26" t="s">
        <v>103</v>
      </c>
      <c r="C21" s="27">
        <v>105.2</v>
      </c>
      <c r="D21" s="2" t="s">
        <v>104</v>
      </c>
      <c r="E21" s="28">
        <f>C21*3%</f>
        <v>3.1560000000000001</v>
      </c>
      <c r="F21" s="28">
        <v>10</v>
      </c>
      <c r="G21" s="28">
        <v>35</v>
      </c>
      <c r="H21" s="28">
        <f>C21*2%</f>
        <v>2.1040000000000001</v>
      </c>
      <c r="I21" s="28">
        <f>C21*1%</f>
        <v>1.052</v>
      </c>
      <c r="J21" s="28">
        <f>SUM(C21:I21)</f>
        <v>156.512</v>
      </c>
      <c r="K21" s="28">
        <f>J21*20%</f>
        <v>31.302400000000002</v>
      </c>
      <c r="L21" s="29">
        <f>J21+K21</f>
        <v>187.81440000000001</v>
      </c>
    </row>
    <row r="22" spans="1:12" ht="15">
      <c r="A22" s="44"/>
      <c r="B22" s="30" t="s">
        <v>105</v>
      </c>
      <c r="C22" s="27">
        <v>22</v>
      </c>
      <c r="D22" s="2" t="s">
        <v>104</v>
      </c>
      <c r="E22" s="28">
        <f>C22*3%</f>
        <v>0.65999999999999992</v>
      </c>
      <c r="F22" s="28">
        <v>10</v>
      </c>
      <c r="G22" s="28">
        <v>20</v>
      </c>
      <c r="H22" s="28">
        <f>C22*2%</f>
        <v>0.44</v>
      </c>
      <c r="I22" s="28">
        <f>C22*1%</f>
        <v>0.22</v>
      </c>
      <c r="J22" s="28">
        <f>SUM(C22:I22)</f>
        <v>53.319999999999993</v>
      </c>
      <c r="K22" s="28">
        <f>J22*20%</f>
        <v>10.664</v>
      </c>
      <c r="L22" s="29">
        <f>J22+K22</f>
        <v>63.983999999999995</v>
      </c>
    </row>
    <row r="23" spans="1:12">
      <c r="A23" s="44"/>
      <c r="B23" s="11"/>
      <c r="C23" s="11"/>
      <c r="D23" s="11"/>
      <c r="E23" s="11"/>
      <c r="F23" s="11"/>
      <c r="G23" s="11"/>
      <c r="H23" s="11"/>
      <c r="I23" s="11"/>
      <c r="J23" s="11"/>
      <c r="K23" s="11"/>
      <c r="L23" s="31">
        <f>SUM(L21:L22)</f>
        <v>251.79840000000002</v>
      </c>
    </row>
    <row r="24" spans="1:12">
      <c r="A24" s="44"/>
      <c r="B24" s="11"/>
      <c r="C24" s="11"/>
      <c r="D24" s="11"/>
      <c r="E24" s="11"/>
      <c r="F24" s="11"/>
      <c r="G24" s="11"/>
      <c r="H24" s="11"/>
      <c r="I24" s="11"/>
      <c r="J24" s="11"/>
      <c r="K24" s="11"/>
      <c r="L24" s="11"/>
    </row>
    <row r="25" spans="1:12" ht="15">
      <c r="A25" s="44" t="s">
        <v>49</v>
      </c>
      <c r="B25" s="8" t="s">
        <v>50</v>
      </c>
      <c r="C25" s="27">
        <v>252.54</v>
      </c>
      <c r="D25" s="2" t="s">
        <v>104</v>
      </c>
      <c r="E25" s="28">
        <f>C25*3%</f>
        <v>7.5761999999999992</v>
      </c>
      <c r="F25" s="28">
        <v>10</v>
      </c>
      <c r="G25" s="28">
        <v>35</v>
      </c>
      <c r="H25" s="28">
        <f>C25*2%</f>
        <v>5.0507999999999997</v>
      </c>
      <c r="I25" s="28">
        <f>C25*1%</f>
        <v>2.5253999999999999</v>
      </c>
      <c r="J25" s="28">
        <f>SUM(C25:I25)</f>
        <v>312.69239999999996</v>
      </c>
      <c r="K25" s="28">
        <f>J25*20%</f>
        <v>62.538479999999993</v>
      </c>
      <c r="L25" s="29">
        <f>J25+K25</f>
        <v>375.23087999999996</v>
      </c>
    </row>
    <row r="26" spans="1:12" ht="15">
      <c r="A26" s="44"/>
      <c r="B26" s="11"/>
      <c r="C26" s="27">
        <v>22</v>
      </c>
      <c r="D26" s="2" t="s">
        <v>104</v>
      </c>
      <c r="E26" s="28">
        <f>C26*3%</f>
        <v>0.65999999999999992</v>
      </c>
      <c r="F26" s="28">
        <v>10</v>
      </c>
      <c r="G26" s="28">
        <v>20</v>
      </c>
      <c r="H26" s="28">
        <f>C26*2%</f>
        <v>0.44</v>
      </c>
      <c r="I26" s="28">
        <f>C26*1%</f>
        <v>0.22</v>
      </c>
      <c r="J26" s="28">
        <f>SUM(C26:I26)</f>
        <v>53.319999999999993</v>
      </c>
      <c r="K26" s="28">
        <f>J26*20%</f>
        <v>10.664</v>
      </c>
      <c r="L26" s="29">
        <f>J26+K26</f>
        <v>63.983999999999995</v>
      </c>
    </row>
    <row r="27" spans="1:12">
      <c r="A27" s="44"/>
      <c r="B27" s="11"/>
      <c r="C27" s="11"/>
      <c r="D27" s="11"/>
      <c r="E27" s="11"/>
      <c r="F27" s="11"/>
      <c r="G27" s="11"/>
      <c r="H27" s="11"/>
      <c r="I27" s="11"/>
      <c r="J27" s="11"/>
      <c r="K27" s="11"/>
      <c r="L27" s="31">
        <f>SUM(L25:L26)</f>
        <v>439.21487999999994</v>
      </c>
    </row>
    <row r="28" spans="1:12">
      <c r="A28" s="44"/>
      <c r="B28" s="11"/>
      <c r="C28" s="11"/>
      <c r="D28" s="11"/>
      <c r="E28" s="11"/>
      <c r="F28" s="11"/>
      <c r="G28" s="11"/>
      <c r="H28" s="11"/>
      <c r="I28" s="11"/>
      <c r="J28" s="11"/>
      <c r="K28" s="11"/>
      <c r="L28" s="11"/>
    </row>
    <row r="29" spans="1:12" ht="15">
      <c r="A29" s="44" t="s">
        <v>52</v>
      </c>
      <c r="B29" s="8" t="s">
        <v>53</v>
      </c>
      <c r="C29" s="32">
        <v>28</v>
      </c>
      <c r="D29" s="33" t="s">
        <v>106</v>
      </c>
      <c r="E29" s="28">
        <f>C29*3%</f>
        <v>0.84</v>
      </c>
      <c r="F29" s="28">
        <v>5</v>
      </c>
      <c r="G29" s="28">
        <v>20</v>
      </c>
      <c r="H29" s="28">
        <f>C29*2%</f>
        <v>0.56000000000000005</v>
      </c>
      <c r="I29" s="28">
        <f>C29*1%</f>
        <v>0.28000000000000003</v>
      </c>
      <c r="J29" s="28">
        <f>SUM(C29:I29)</f>
        <v>54.680000000000007</v>
      </c>
      <c r="K29" s="28">
        <f>J29*20%</f>
        <v>10.936000000000002</v>
      </c>
      <c r="L29" s="29">
        <f>J29+K29</f>
        <v>65.616000000000014</v>
      </c>
    </row>
    <row r="30" spans="1:12" ht="15">
      <c r="A30" s="44"/>
      <c r="B30" s="11"/>
      <c r="C30" s="27">
        <v>22</v>
      </c>
      <c r="D30" s="2" t="s">
        <v>104</v>
      </c>
      <c r="E30" s="28">
        <f>C30*3%</f>
        <v>0.65999999999999992</v>
      </c>
      <c r="F30" s="28">
        <v>10</v>
      </c>
      <c r="G30" s="28">
        <v>20</v>
      </c>
      <c r="H30" s="28">
        <f>C30*2%</f>
        <v>0.44</v>
      </c>
      <c r="I30" s="28">
        <f>C30*1%</f>
        <v>0.22</v>
      </c>
      <c r="J30" s="28">
        <f>SUM(C30:I30)</f>
        <v>53.319999999999993</v>
      </c>
      <c r="K30" s="28">
        <f>J30*20%</f>
        <v>10.664</v>
      </c>
      <c r="L30" s="29">
        <f>J30+K30</f>
        <v>63.983999999999995</v>
      </c>
    </row>
    <row r="31" spans="1:12" ht="15">
      <c r="A31" s="44"/>
      <c r="B31" s="11"/>
      <c r="C31" s="27"/>
      <c r="D31" s="2"/>
      <c r="E31" s="28"/>
      <c r="F31" s="28"/>
      <c r="G31" s="28"/>
      <c r="H31" s="28"/>
      <c r="I31" s="28"/>
      <c r="J31" s="28"/>
      <c r="K31" s="28"/>
      <c r="L31" s="34">
        <v>109.83235245901639</v>
      </c>
    </row>
    <row r="32" spans="1:12">
      <c r="A32" s="44"/>
      <c r="B32" s="11"/>
      <c r="C32" s="11"/>
      <c r="D32" s="11"/>
      <c r="E32" s="11"/>
      <c r="F32" s="11"/>
      <c r="G32" s="11"/>
      <c r="H32" s="11"/>
      <c r="I32" s="11"/>
      <c r="J32" s="11"/>
      <c r="K32" s="11"/>
      <c r="L32" s="11"/>
    </row>
    <row r="33" spans="1:12">
      <c r="A33" s="44"/>
      <c r="B33" s="11"/>
      <c r="C33" s="11"/>
      <c r="D33" s="11"/>
      <c r="E33" s="11"/>
      <c r="F33" s="11"/>
      <c r="G33" s="11"/>
      <c r="H33" s="11"/>
      <c r="I33" s="11"/>
      <c r="J33" s="11"/>
      <c r="K33" s="11"/>
      <c r="L33" s="11"/>
    </row>
    <row r="34" spans="1:12" ht="210">
      <c r="A34" s="44" t="s">
        <v>55</v>
      </c>
      <c r="B34" s="35" t="s">
        <v>18</v>
      </c>
      <c r="C34" s="11"/>
      <c r="D34" s="11"/>
      <c r="E34" s="17" t="s">
        <v>16</v>
      </c>
      <c r="F34" s="17" t="s">
        <v>17</v>
      </c>
      <c r="G34" s="17" t="s">
        <v>2</v>
      </c>
      <c r="H34" s="17" t="s">
        <v>107</v>
      </c>
      <c r="I34" s="11"/>
      <c r="J34" s="11"/>
      <c r="K34" s="11"/>
      <c r="L34" s="11"/>
    </row>
    <row r="35" spans="1:12" ht="30">
      <c r="A35" s="44"/>
      <c r="B35" s="36" t="s">
        <v>108</v>
      </c>
      <c r="C35" s="36"/>
      <c r="D35" s="36"/>
      <c r="E35" s="37">
        <v>1</v>
      </c>
      <c r="F35" s="37">
        <v>630</v>
      </c>
      <c r="G35" s="37" t="s">
        <v>109</v>
      </c>
      <c r="H35" s="38">
        <v>630</v>
      </c>
      <c r="I35" s="11"/>
      <c r="J35" s="11"/>
      <c r="K35" s="11"/>
      <c r="L35" s="11"/>
    </row>
    <row r="36" spans="1:12" ht="15">
      <c r="A36" s="44"/>
      <c r="B36" s="36" t="s">
        <v>110</v>
      </c>
      <c r="C36" s="36"/>
      <c r="D36" s="36"/>
      <c r="E36" s="37">
        <v>1</v>
      </c>
      <c r="F36" s="37">
        <v>300</v>
      </c>
      <c r="G36" s="37" t="s">
        <v>0</v>
      </c>
      <c r="H36" s="38">
        <v>300</v>
      </c>
      <c r="I36" s="11"/>
      <c r="J36" s="11"/>
      <c r="K36" s="11"/>
      <c r="L36" s="11"/>
    </row>
    <row r="37" spans="1:12" ht="15">
      <c r="A37" s="44"/>
      <c r="B37" s="36" t="s">
        <v>111</v>
      </c>
      <c r="C37" s="36"/>
      <c r="D37" s="36"/>
      <c r="E37" s="37">
        <v>1</v>
      </c>
      <c r="F37" s="37">
        <v>40</v>
      </c>
      <c r="G37" s="37" t="s">
        <v>109</v>
      </c>
      <c r="H37" s="38">
        <v>40</v>
      </c>
      <c r="I37" s="11"/>
      <c r="J37" s="11"/>
      <c r="K37" s="11"/>
      <c r="L37" s="11"/>
    </row>
    <row r="38" spans="1:12" ht="15">
      <c r="A38" s="44"/>
      <c r="B38" s="36" t="s">
        <v>112</v>
      </c>
      <c r="C38" s="36"/>
      <c r="D38" s="36"/>
      <c r="E38" s="37">
        <v>1</v>
      </c>
      <c r="F38" s="37">
        <v>220</v>
      </c>
      <c r="G38" s="37" t="s">
        <v>109</v>
      </c>
      <c r="H38" s="38">
        <v>220</v>
      </c>
      <c r="I38" s="11"/>
      <c r="J38" s="11"/>
      <c r="K38" s="11"/>
      <c r="L38" s="11"/>
    </row>
    <row r="39" spans="1:12" ht="15">
      <c r="A39" s="44"/>
      <c r="B39" s="36" t="s">
        <v>113</v>
      </c>
      <c r="C39" s="36"/>
      <c r="D39" s="36"/>
      <c r="E39" s="37">
        <v>3</v>
      </c>
      <c r="F39" s="37">
        <v>3.95</v>
      </c>
      <c r="G39" s="37" t="s">
        <v>109</v>
      </c>
      <c r="H39" s="38">
        <v>11.850000000000001</v>
      </c>
      <c r="I39" s="11"/>
      <c r="J39" s="11"/>
      <c r="K39" s="11"/>
      <c r="L39" s="11"/>
    </row>
    <row r="40" spans="1:12" ht="15">
      <c r="A40" s="44"/>
      <c r="B40" s="110" t="s">
        <v>114</v>
      </c>
      <c r="C40" s="111"/>
      <c r="D40" s="111"/>
      <c r="E40" s="111"/>
      <c r="F40" s="111"/>
      <c r="G40" s="112"/>
      <c r="H40" s="39">
        <v>1201.8499999999999</v>
      </c>
      <c r="I40" s="11"/>
      <c r="J40" s="11"/>
      <c r="K40" s="11"/>
      <c r="L40" s="11"/>
    </row>
    <row r="41" spans="1:12" ht="15">
      <c r="A41" s="44"/>
      <c r="B41" s="113" t="s">
        <v>115</v>
      </c>
      <c r="C41" s="114"/>
      <c r="D41" s="114"/>
      <c r="E41" s="114"/>
      <c r="F41" s="114"/>
      <c r="G41" s="115"/>
      <c r="H41" s="38">
        <v>0</v>
      </c>
      <c r="I41" s="11"/>
      <c r="J41" s="11"/>
      <c r="K41" s="11"/>
      <c r="L41" s="11"/>
    </row>
    <row r="42" spans="1:12" ht="15">
      <c r="A42" s="44"/>
      <c r="B42" s="110" t="s">
        <v>116</v>
      </c>
      <c r="C42" s="111"/>
      <c r="D42" s="111"/>
      <c r="E42" s="111"/>
      <c r="F42" s="111"/>
      <c r="G42" s="112"/>
      <c r="H42" s="39">
        <v>1201.8499999999999</v>
      </c>
      <c r="I42" s="11"/>
      <c r="J42" s="11"/>
      <c r="K42" s="11"/>
      <c r="L42" s="11"/>
    </row>
    <row r="43" spans="1:12" ht="15">
      <c r="A43" s="44"/>
      <c r="B43" s="116" t="s">
        <v>117</v>
      </c>
      <c r="C43" s="116"/>
      <c r="D43" s="116"/>
      <c r="E43" s="37">
        <v>1</v>
      </c>
      <c r="F43" s="37">
        <v>100</v>
      </c>
      <c r="G43" s="37" t="s">
        <v>0</v>
      </c>
      <c r="H43" s="38">
        <v>100</v>
      </c>
      <c r="I43" s="11"/>
      <c r="J43" s="11"/>
      <c r="K43" s="11"/>
      <c r="L43" s="11"/>
    </row>
    <row r="44" spans="1:12" ht="15">
      <c r="A44" s="44"/>
      <c r="B44" s="117" t="s">
        <v>118</v>
      </c>
      <c r="C44" s="117"/>
      <c r="D44" s="117"/>
      <c r="E44" s="36"/>
      <c r="F44" s="38"/>
      <c r="G44" s="33"/>
      <c r="H44" s="38">
        <v>18.027749999999997</v>
      </c>
      <c r="I44" s="11"/>
      <c r="J44" s="11"/>
      <c r="K44" s="11"/>
      <c r="L44" s="11"/>
    </row>
    <row r="45" spans="1:12" ht="15">
      <c r="A45" s="44"/>
      <c r="B45" s="117" t="s">
        <v>119</v>
      </c>
      <c r="C45" s="117"/>
      <c r="D45" s="117"/>
      <c r="E45" s="36"/>
      <c r="F45" s="38"/>
      <c r="G45" s="33"/>
      <c r="H45" s="38">
        <v>60.092500000000001</v>
      </c>
      <c r="I45" s="11"/>
      <c r="J45" s="11"/>
      <c r="K45" s="11"/>
      <c r="L45" s="11"/>
    </row>
    <row r="46" spans="1:12" ht="15">
      <c r="A46" s="44"/>
      <c r="B46" s="117"/>
      <c r="C46" s="117"/>
      <c r="D46" s="117"/>
      <c r="E46" s="36"/>
      <c r="F46" s="38"/>
      <c r="G46" s="33"/>
      <c r="H46" s="38"/>
      <c r="I46" s="11"/>
      <c r="J46" s="11"/>
      <c r="K46" s="11"/>
      <c r="L46" s="11"/>
    </row>
    <row r="47" spans="1:12" ht="15">
      <c r="A47" s="44"/>
      <c r="B47" s="118" t="s">
        <v>116</v>
      </c>
      <c r="C47" s="119"/>
      <c r="D47" s="119"/>
      <c r="E47" s="119"/>
      <c r="F47" s="119"/>
      <c r="G47" s="120"/>
      <c r="H47" s="39">
        <v>1379.9702499999999</v>
      </c>
      <c r="I47" s="11"/>
      <c r="J47" s="11"/>
      <c r="K47" s="11"/>
      <c r="L47" s="11"/>
    </row>
    <row r="48" spans="1:12" ht="15">
      <c r="A48" s="44"/>
      <c r="B48" s="121" t="s">
        <v>120</v>
      </c>
      <c r="C48" s="122"/>
      <c r="D48" s="122"/>
      <c r="E48" s="122"/>
      <c r="F48" s="122"/>
      <c r="G48" s="123"/>
      <c r="H48" s="38">
        <v>800</v>
      </c>
      <c r="I48" s="11"/>
      <c r="J48" s="11"/>
      <c r="K48" s="11"/>
      <c r="L48" s="11"/>
    </row>
    <row r="49" spans="1:12" ht="15">
      <c r="A49" s="44"/>
      <c r="B49" s="124" t="s">
        <v>121</v>
      </c>
      <c r="C49" s="125"/>
      <c r="D49" s="125"/>
      <c r="E49" s="125"/>
      <c r="F49" s="125"/>
      <c r="G49" s="126"/>
      <c r="H49" s="40">
        <v>2179.9702499999999</v>
      </c>
      <c r="I49" s="11"/>
      <c r="J49" s="11"/>
      <c r="K49" s="11"/>
      <c r="L49" s="11"/>
    </row>
    <row r="50" spans="1:12" ht="15">
      <c r="A50" s="44"/>
      <c r="B50" s="127" t="s">
        <v>122</v>
      </c>
      <c r="C50" s="128"/>
      <c r="D50" s="128"/>
      <c r="E50" s="128"/>
      <c r="F50" s="128"/>
      <c r="G50" s="129"/>
      <c r="H50" s="41">
        <v>326.99553749999995</v>
      </c>
      <c r="I50" s="11"/>
      <c r="J50" s="11"/>
      <c r="K50" s="11"/>
      <c r="L50" s="11"/>
    </row>
    <row r="51" spans="1:12" ht="15">
      <c r="A51" s="44"/>
      <c r="B51" s="107" t="s">
        <v>123</v>
      </c>
      <c r="C51" s="108"/>
      <c r="D51" s="108"/>
      <c r="E51" s="108"/>
      <c r="F51" s="109"/>
      <c r="G51" s="42" t="s">
        <v>15</v>
      </c>
      <c r="H51" s="43">
        <v>2506.9657874999998</v>
      </c>
      <c r="I51" s="11"/>
      <c r="J51" s="11"/>
      <c r="K51" s="11"/>
      <c r="L51" s="11"/>
    </row>
    <row r="52" spans="1:12">
      <c r="A52" s="44"/>
      <c r="B52" s="11"/>
      <c r="C52" s="11"/>
      <c r="D52" s="11"/>
      <c r="E52" s="11"/>
      <c r="F52" s="11"/>
      <c r="G52" s="11"/>
      <c r="H52" s="11"/>
      <c r="I52" s="11"/>
      <c r="J52" s="11"/>
      <c r="K52" s="11"/>
      <c r="L52" s="11"/>
    </row>
    <row r="53" spans="1:12">
      <c r="A53" s="11"/>
      <c r="B53" s="11"/>
      <c r="C53" s="11"/>
      <c r="D53" s="11"/>
      <c r="E53" s="11"/>
      <c r="F53" s="11"/>
      <c r="G53" s="11"/>
      <c r="H53" s="11"/>
      <c r="I53" s="11"/>
      <c r="J53" s="11"/>
      <c r="K53" s="11"/>
      <c r="L53" s="11"/>
    </row>
    <row r="54" spans="1:12">
      <c r="A54" s="11"/>
      <c r="B54" s="11"/>
      <c r="C54" s="11"/>
      <c r="D54" s="11"/>
      <c r="E54" s="11"/>
      <c r="F54" s="11"/>
      <c r="G54" s="11"/>
      <c r="H54" s="11"/>
      <c r="I54" s="11"/>
      <c r="J54" s="11"/>
      <c r="K54" s="11"/>
      <c r="L54" s="11"/>
    </row>
    <row r="55" spans="1:12">
      <c r="A55" s="11"/>
      <c r="B55" s="11"/>
      <c r="C55" s="11"/>
      <c r="D55" s="11"/>
      <c r="E55" s="11"/>
      <c r="F55" s="11"/>
      <c r="G55" s="11"/>
      <c r="H55" s="11"/>
      <c r="I55" s="11"/>
      <c r="J55" s="11"/>
      <c r="K55" s="11"/>
      <c r="L55" s="11"/>
    </row>
    <row r="56" spans="1:12">
      <c r="A56" s="11"/>
      <c r="B56" s="11"/>
      <c r="C56" s="11"/>
      <c r="D56" s="11"/>
      <c r="E56" s="11"/>
      <c r="F56" s="11"/>
      <c r="G56" s="11"/>
      <c r="H56" s="11"/>
      <c r="I56" s="11"/>
      <c r="J56" s="11"/>
      <c r="K56" s="11"/>
      <c r="L56" s="11"/>
    </row>
    <row r="57" spans="1:12">
      <c r="A57" s="11"/>
      <c r="B57" s="11"/>
      <c r="C57" s="11"/>
      <c r="D57" s="11"/>
      <c r="E57" s="11"/>
      <c r="F57" s="11"/>
      <c r="G57" s="11"/>
      <c r="H57" s="11"/>
      <c r="I57" s="11"/>
      <c r="J57" s="11"/>
      <c r="K57" s="11"/>
      <c r="L57" s="11"/>
    </row>
    <row r="59" spans="1:12" ht="13.5" thickBot="1"/>
    <row r="60" spans="1:12" ht="13.5" thickBot="1">
      <c r="A60" s="78" t="s">
        <v>124</v>
      </c>
    </row>
    <row r="61" spans="1:12" ht="13.5" thickBot="1"/>
    <row r="62" spans="1:12" ht="15.75" thickBot="1">
      <c r="A62" s="75"/>
      <c r="B62" s="76" t="s">
        <v>125</v>
      </c>
      <c r="C62" s="76" t="s">
        <v>126</v>
      </c>
      <c r="D62" s="76" t="s">
        <v>127</v>
      </c>
      <c r="E62" s="77"/>
    </row>
    <row r="63" spans="1:12">
      <c r="A63" s="70" t="s">
        <v>3</v>
      </c>
      <c r="B63" s="71" t="s">
        <v>128</v>
      </c>
      <c r="C63" s="72" t="s">
        <v>129</v>
      </c>
      <c r="D63" s="73">
        <v>980</v>
      </c>
      <c r="E63" s="74"/>
    </row>
    <row r="64" spans="1:12">
      <c r="A64" s="60"/>
      <c r="B64" s="67" t="s">
        <v>85</v>
      </c>
      <c r="C64" s="66"/>
      <c r="D64" s="68">
        <v>49</v>
      </c>
      <c r="E64" s="61"/>
    </row>
    <row r="65" spans="1:5">
      <c r="A65" s="60" t="s">
        <v>4</v>
      </c>
      <c r="B65" s="7" t="s">
        <v>89</v>
      </c>
      <c r="C65" s="66" t="s">
        <v>129</v>
      </c>
      <c r="D65" s="68">
        <v>120</v>
      </c>
      <c r="E65" s="61"/>
    </row>
    <row r="66" spans="1:5">
      <c r="A66" s="60"/>
      <c r="B66" s="66" t="s">
        <v>130</v>
      </c>
      <c r="C66" s="66"/>
      <c r="D66" s="68">
        <v>1149</v>
      </c>
      <c r="E66" s="61"/>
    </row>
    <row r="67" spans="1:5">
      <c r="A67" s="60" t="s">
        <v>5</v>
      </c>
      <c r="B67" s="7" t="s">
        <v>131</v>
      </c>
      <c r="C67" s="66" t="s">
        <v>129</v>
      </c>
      <c r="D67" s="68">
        <v>114.9</v>
      </c>
      <c r="E67" s="61"/>
    </row>
    <row r="68" spans="1:5">
      <c r="A68" s="60" t="s">
        <v>6</v>
      </c>
      <c r="B68" s="7" t="s">
        <v>132</v>
      </c>
      <c r="C68" s="7"/>
      <c r="D68" s="68">
        <v>1263.9000000000001</v>
      </c>
      <c r="E68" s="61"/>
    </row>
    <row r="69" spans="1:5">
      <c r="A69" s="60" t="s">
        <v>7</v>
      </c>
      <c r="B69" s="66" t="s">
        <v>133</v>
      </c>
      <c r="C69" s="7"/>
      <c r="D69" s="68">
        <v>126.39000000000001</v>
      </c>
      <c r="E69" s="61"/>
    </row>
    <row r="70" spans="1:5">
      <c r="A70" s="60" t="s">
        <v>8</v>
      </c>
      <c r="B70" s="7" t="s">
        <v>134</v>
      </c>
      <c r="C70" s="7"/>
      <c r="D70" s="68">
        <v>1390.2900000000002</v>
      </c>
      <c r="E70" s="61"/>
    </row>
    <row r="71" spans="1:5">
      <c r="A71" s="60" t="s">
        <v>9</v>
      </c>
      <c r="B71" s="66" t="s">
        <v>135</v>
      </c>
      <c r="C71" s="7"/>
      <c r="D71" s="68">
        <v>278.05800000000005</v>
      </c>
      <c r="E71" s="61"/>
    </row>
    <row r="72" spans="1:5">
      <c r="A72" s="60"/>
      <c r="B72" s="66"/>
      <c r="C72" s="7"/>
      <c r="D72" s="68">
        <v>1668.3480000000002</v>
      </c>
      <c r="E72" s="61"/>
    </row>
    <row r="73" spans="1:5">
      <c r="A73" s="60" t="s">
        <v>10</v>
      </c>
      <c r="B73" s="7" t="s">
        <v>136</v>
      </c>
      <c r="C73" s="66" t="s">
        <v>129</v>
      </c>
      <c r="D73" s="68">
        <v>750</v>
      </c>
      <c r="E73" s="61"/>
    </row>
    <row r="74" spans="1:5" ht="13.5" thickBot="1">
      <c r="A74" s="60"/>
      <c r="B74" s="7"/>
      <c r="C74" s="7"/>
      <c r="D74" s="7"/>
      <c r="E74" s="62"/>
    </row>
    <row r="75" spans="1:5" ht="15.75" thickBot="1">
      <c r="A75" s="63"/>
      <c r="B75" s="64" t="s">
        <v>137</v>
      </c>
      <c r="C75" s="64"/>
      <c r="D75" s="69">
        <v>2418.348</v>
      </c>
      <c r="E75" s="65"/>
    </row>
  </sheetData>
  <mergeCells count="12">
    <mergeCell ref="B51:F51"/>
    <mergeCell ref="B40:G40"/>
    <mergeCell ref="B41:G41"/>
    <mergeCell ref="B42:G42"/>
    <mergeCell ref="B43:D43"/>
    <mergeCell ref="B44:D44"/>
    <mergeCell ref="B45:D45"/>
    <mergeCell ref="B46:D46"/>
    <mergeCell ref="B47:G47"/>
    <mergeCell ref="B48:G48"/>
    <mergeCell ref="B49:G49"/>
    <mergeCell ref="B50:G50"/>
  </mergeCells>
  <hyperlinks>
    <hyperlink ref="B13" r:id="rId1" xr:uid="{00000000-0004-0000-0A00-000000000000}"/>
    <hyperlink ref="B6" r:id="rId2" xr:uid="{00000000-0004-0000-0A00-000001000000}"/>
    <hyperlink ref="B8" r:id="rId3" xr:uid="{00000000-0004-0000-0A00-000002000000}"/>
    <hyperlink ref="B14" r:id="rId4" display="Transportaiton@5%" xr:uid="{00000000-0004-0000-0A00-000003000000}"/>
    <hyperlink ref="B64" r:id="rId5" xr:uid="{F0C0E9D6-F6A7-4F41-BC52-7798D701280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GIANI EXTRA WORK</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Manish</dc:creator>
  <cp:lastModifiedBy>Anil Patial</cp:lastModifiedBy>
  <dcterms:created xsi:type="dcterms:W3CDTF">2024-01-09T06:17:20Z</dcterms:created>
  <dcterms:modified xsi:type="dcterms:W3CDTF">2024-12-21T13:50:22Z</dcterms:modified>
</cp:coreProperties>
</file>